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5" windowWidth="12285" windowHeight="4665" tabRatio="935" firstSheet="4" activeTab="21"/>
  </bookViews>
  <sheets>
    <sheet name="Таблица 1.2" sheetId="2" r:id="rId1"/>
    <sheet name="Таблица 2.5" sheetId="19" r:id="rId2"/>
    <sheet name="Таблица 2.25" sheetId="55" r:id="rId3"/>
    <sheet name="Таблица 2.27" sheetId="21" r:id="rId4"/>
    <sheet name="Таблица 2.28" sheetId="28" r:id="rId5"/>
    <sheet name="Таблица 2.29" sheetId="66" r:id="rId6"/>
    <sheet name="Таблица 2.30" sheetId="29" r:id="rId7"/>
    <sheet name="Таблица 2.31" sheetId="30" r:id="rId8"/>
    <sheet name="Таблица 2.32" sheetId="31" r:id="rId9"/>
    <sheet name="Таблица 2.33" sheetId="40" r:id="rId10"/>
    <sheet name="Таблица 2.34" sheetId="36" r:id="rId11"/>
    <sheet name="Таблица 2.35" sheetId="37" r:id="rId12"/>
    <sheet name="Таблица 2.36" sheetId="38" r:id="rId13"/>
    <sheet name="Таблица 2.38" sheetId="78" r:id="rId14"/>
    <sheet name="Таблица 2.40" sheetId="44" r:id="rId15"/>
    <sheet name="Таблица 2.43" sheetId="90" r:id="rId16"/>
    <sheet name="Таблица 2.44" sheetId="99" r:id="rId17"/>
    <sheet name="Таблица 2.45" sheetId="102" r:id="rId18"/>
    <sheet name="Таблица 2.46" sheetId="105" r:id="rId19"/>
    <sheet name="Таблица 2.47" sheetId="107" r:id="rId20"/>
    <sheet name="Таблица 2.48" sheetId="109" r:id="rId21"/>
    <sheet name="Таблица 2.49" sheetId="111" r:id="rId22"/>
    <sheet name="Таблица 3.6" sheetId="11" r:id="rId23"/>
    <sheet name="Таблица 3.14" sheetId="101" r:id="rId24"/>
    <sheet name="Таблица 4.4" sheetId="104" r:id="rId25"/>
    <sheet name="Таблица 4.5" sheetId="108" r:id="rId26"/>
    <sheet name="Таблица 4.6" sheetId="110" r:id="rId27"/>
  </sheets>
  <externalReferences>
    <externalReference r:id="rId28"/>
    <externalReference r:id="rId29"/>
    <externalReference r:id="rId30"/>
  </externalReferences>
  <definedNames>
    <definedName name="___INDEX_SHEET___ASAP_Utilities" localSheetId="0">'[1]Index sheet'!#REF!</definedName>
    <definedName name="___INDEX_SHEET___ASAP_Utilities" localSheetId="2">'[1]Index sheet'!#REF!</definedName>
    <definedName name="___INDEX_SHEET___ASAP_Utilities" localSheetId="3">'[1]Index sheet'!#REF!</definedName>
    <definedName name="___INDEX_SHEET___ASAP_Utilities" localSheetId="4">'[1]Index sheet'!#REF!</definedName>
    <definedName name="___INDEX_SHEET___ASAP_Utilities" localSheetId="5">'[1]Index sheet'!#REF!</definedName>
    <definedName name="___INDEX_SHEET___ASAP_Utilities" localSheetId="6">'[1]Index sheet'!#REF!</definedName>
    <definedName name="___INDEX_SHEET___ASAP_Utilities" localSheetId="7">'[1]Index sheet'!#REF!</definedName>
    <definedName name="___INDEX_SHEET___ASAP_Utilities" localSheetId="8">'[1]Index sheet'!#REF!</definedName>
    <definedName name="___INDEX_SHEET___ASAP_Utilities" localSheetId="9">'[1]Index sheet'!#REF!</definedName>
    <definedName name="___INDEX_SHEET___ASAP_Utilities" localSheetId="10">'[1]Index sheet'!#REF!</definedName>
    <definedName name="___INDEX_SHEET___ASAP_Utilities" localSheetId="11">'[1]Index sheet'!#REF!</definedName>
    <definedName name="___INDEX_SHEET___ASAP_Utilities" localSheetId="12">'[1]Index sheet'!#REF!</definedName>
    <definedName name="___INDEX_SHEET___ASAP_Utilities" localSheetId="13">'[1]Index sheet'!#REF!</definedName>
    <definedName name="___INDEX_SHEET___ASAP_Utilities" localSheetId="14">'[1]Index sheet'!#REF!</definedName>
    <definedName name="___INDEX_SHEET___ASAP_Utilities" localSheetId="15">'[1]Index sheet'!#REF!</definedName>
    <definedName name="___INDEX_SHEET___ASAP_Utilities" localSheetId="16">'[2]Index sheet'!#REF!</definedName>
    <definedName name="___INDEX_SHEET___ASAP_Utilities" localSheetId="17">'[2]Index sheet'!#REF!</definedName>
    <definedName name="___INDEX_SHEET___ASAP_Utilities" localSheetId="18">'[2]Index sheet'!#REF!</definedName>
    <definedName name="___INDEX_SHEET___ASAP_Utilities" localSheetId="19">'[1]Index sheet'!#REF!</definedName>
    <definedName name="___INDEX_SHEET___ASAP_Utilities" localSheetId="20">'[1]Index sheet'!#REF!</definedName>
    <definedName name="___INDEX_SHEET___ASAP_Utilities" localSheetId="21">'[1]Index sheet'!#REF!</definedName>
    <definedName name="___INDEX_SHEET___ASAP_Utilities" localSheetId="1">'[1]Index sheet'!#REF!</definedName>
    <definedName name="___INDEX_SHEET___ASAP_Utilities" localSheetId="23">'[2]Index sheet'!#REF!</definedName>
    <definedName name="___INDEX_SHEET___ASAP_Utilities" localSheetId="22">'[1]Index sheet'!#REF!</definedName>
    <definedName name="___INDEX_SHEET___ASAP_Utilities" localSheetId="24">'[1]Index sheet'!#REF!</definedName>
    <definedName name="___INDEX_SHEET___ASAP_Utilities" localSheetId="25">'[1]Index sheet'!#REF!</definedName>
    <definedName name="___INDEX_SHEET___ASAP_Utilities" localSheetId="26">'[1]Index sheet'!#REF!</definedName>
    <definedName name="___INDEX_SHEET___ASAP_Utilities">#REF!</definedName>
    <definedName name="_xlnm._FilterDatabase" localSheetId="23" hidden="1">'Таблица 3.14'!$A$5:$D$5</definedName>
    <definedName name="й" localSheetId="15">'[1]Index sheet'!#REF!</definedName>
    <definedName name="й" localSheetId="16">'[2]Index sheet'!#REF!</definedName>
    <definedName name="й" localSheetId="17">'[2]Index sheet'!#REF!</definedName>
    <definedName name="й" localSheetId="18">'[2]Index sheet'!#REF!</definedName>
    <definedName name="й" localSheetId="19">'[1]Index sheet'!#REF!</definedName>
    <definedName name="й" localSheetId="20">'[1]Index sheet'!#REF!</definedName>
    <definedName name="й" localSheetId="21">'[1]Index sheet'!#REF!</definedName>
    <definedName name="й" localSheetId="23">'[2]Index sheet'!#REF!</definedName>
    <definedName name="й" localSheetId="24">'[1]Index sheet'!#REF!</definedName>
    <definedName name="й" localSheetId="25">'[1]Index sheet'!#REF!</definedName>
    <definedName name="й" localSheetId="26">'[1]Index sheet'!#REF!</definedName>
    <definedName name="й">'[1]Index sheet'!#REF!</definedName>
    <definedName name="ННННН">#REF!</definedName>
    <definedName name="_xlnm.Print_Area" localSheetId="0">'Таблица 1.2'!$A$1:$D$38</definedName>
    <definedName name="_xlnm.Print_Area" localSheetId="2">'Таблица 2.25'!$A$1:$D$37</definedName>
    <definedName name="_xlnm.Print_Area" localSheetId="3">'Таблица 2.27'!$A$1:$D$8</definedName>
    <definedName name="_xlnm.Print_Area" localSheetId="4">'Таблица 2.28'!$A$1:$D$7</definedName>
    <definedName name="_xlnm.Print_Area" localSheetId="5">'Таблица 2.29'!$A$1:$E$8</definedName>
    <definedName name="_xlnm.Print_Area" localSheetId="6">'Таблица 2.30'!$A$1:$D$10</definedName>
    <definedName name="_xlnm.Print_Area" localSheetId="7">'Таблица 2.31'!$A$1:$D$12</definedName>
    <definedName name="_xlnm.Print_Area" localSheetId="8">'Таблица 2.32'!$A$1:$D$48</definedName>
    <definedName name="_xlnm.Print_Area" localSheetId="9">'Таблица 2.33'!$A$1:$D$9</definedName>
    <definedName name="_xlnm.Print_Area" localSheetId="10">'Таблица 2.34'!$A$1:$D$10</definedName>
    <definedName name="_xlnm.Print_Area" localSheetId="11">'Таблица 2.35'!$A$1:$D$9</definedName>
    <definedName name="_xlnm.Print_Area" localSheetId="12">'Таблица 2.36'!$A$1:$D$7</definedName>
    <definedName name="_xlnm.Print_Area" localSheetId="13">'Таблица 2.38'!$A$1:$D$16</definedName>
    <definedName name="_xlnm.Print_Area" localSheetId="14">'Таблица 2.40'!$A$1:$D$7</definedName>
    <definedName name="_xlnm.Print_Area" localSheetId="15">'Таблица 2.43'!$A$1:$D$16</definedName>
    <definedName name="_xlnm.Print_Area" localSheetId="16">'Таблица 2.44'!$A$1:$D$8</definedName>
    <definedName name="_xlnm.Print_Area" localSheetId="17">'Таблица 2.45'!$A$1:$D$7</definedName>
    <definedName name="_xlnm.Print_Area" localSheetId="18">'Таблица 2.46'!$A$1:$D$7</definedName>
    <definedName name="_xlnm.Print_Area" localSheetId="19">'Таблица 2.47'!$A$1:$D$28</definedName>
    <definedName name="_xlnm.Print_Area" localSheetId="20">'Таблица 2.48'!$A$1:$D$7</definedName>
    <definedName name="_xlnm.Print_Area" localSheetId="21">'Таблица 2.49'!$A$1:$D$8</definedName>
    <definedName name="_xlnm.Print_Area" localSheetId="1">'Таблица 2.5'!$A$1:$H$30</definedName>
    <definedName name="_xlnm.Print_Area" localSheetId="23">'Таблица 3.14'!$A$1:$D$205</definedName>
    <definedName name="_xlnm.Print_Area" localSheetId="22">'Таблица 3.6'!$A$1:$D$38</definedName>
    <definedName name="_xlnm.Print_Area" localSheetId="24">'Таблица 4.4'!$A$1:$D$7</definedName>
    <definedName name="_xlnm.Print_Area" localSheetId="25">'Таблица 4.5'!$A$1:$D$11</definedName>
    <definedName name="_xlnm.Print_Area" localSheetId="26">'Таблица 4.6'!$A$1:$D$7</definedName>
    <definedName name="Таблица2.49">'[1]Index sheet'!#REF!</definedName>
    <definedName name="ц" localSheetId="0">'[1]Index sheet'!#REF!</definedName>
    <definedName name="ц" localSheetId="2">'[1]Index sheet'!#REF!</definedName>
    <definedName name="ц" localSheetId="3">'[1]Index sheet'!#REF!</definedName>
    <definedName name="ц" localSheetId="4">'[1]Index sheet'!#REF!</definedName>
    <definedName name="ц" localSheetId="5">'[1]Index sheet'!#REF!</definedName>
    <definedName name="ц" localSheetId="6">'[1]Index sheet'!#REF!</definedName>
    <definedName name="ц" localSheetId="7">'[1]Index sheet'!#REF!</definedName>
    <definedName name="ц" localSheetId="8">'[1]Index sheet'!#REF!</definedName>
    <definedName name="ц" localSheetId="9">'[1]Index sheet'!#REF!</definedName>
    <definedName name="ц" localSheetId="10">'[1]Index sheet'!#REF!</definedName>
    <definedName name="ц" localSheetId="11">'[1]Index sheet'!#REF!</definedName>
    <definedName name="ц" localSheetId="12">'[1]Index sheet'!#REF!</definedName>
    <definedName name="ц" localSheetId="13">'[1]Index sheet'!#REF!</definedName>
    <definedName name="ц" localSheetId="14">'[1]Index sheet'!#REF!</definedName>
    <definedName name="ц" localSheetId="15">'[1]Index sheet'!#REF!</definedName>
    <definedName name="ц" localSheetId="16">'[2]Index sheet'!#REF!</definedName>
    <definedName name="ц" localSheetId="17">'[2]Index sheet'!#REF!</definedName>
    <definedName name="ц" localSheetId="18">'[2]Index sheet'!#REF!</definedName>
    <definedName name="ц" localSheetId="19">'[1]Index sheet'!#REF!</definedName>
    <definedName name="ц" localSheetId="20">'[1]Index sheet'!#REF!</definedName>
    <definedName name="ц" localSheetId="21">'[1]Index sheet'!#REF!</definedName>
    <definedName name="ц" localSheetId="1">'[1]Index sheet'!#REF!</definedName>
    <definedName name="ц" localSheetId="23">'[2]Index sheet'!#REF!</definedName>
    <definedName name="ц" localSheetId="22">'[1]Index sheet'!#REF!</definedName>
    <definedName name="ц" localSheetId="24">'[1]Index sheet'!#REF!</definedName>
    <definedName name="ц" localSheetId="25">'[1]Index sheet'!#REF!</definedName>
    <definedName name="ц" localSheetId="26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8" i="111" l="1"/>
  <c r="C8" i="111"/>
  <c r="B8" i="111"/>
  <c r="B7" i="28" l="1"/>
  <c r="B7" i="44" l="1"/>
  <c r="B28" i="107" l="1"/>
  <c r="B7" i="110"/>
  <c r="B38" i="11" l="1"/>
  <c r="C16" i="78"/>
  <c r="D16" i="78"/>
  <c r="B16" i="78"/>
  <c r="B7" i="38" l="1"/>
  <c r="C7" i="38"/>
  <c r="D7" i="38"/>
  <c r="B9" i="37"/>
  <c r="D10" i="36"/>
  <c r="C10" i="36"/>
  <c r="B10" i="36"/>
  <c r="C9" i="40"/>
  <c r="B9" i="40"/>
  <c r="C48" i="31"/>
  <c r="D48" i="31"/>
  <c r="B48" i="31" l="1"/>
  <c r="C12" i="30"/>
  <c r="B12" i="30"/>
  <c r="B10" i="29"/>
  <c r="D8" i="66" l="1"/>
  <c r="D7" i="28"/>
  <c r="B8" i="66"/>
  <c r="C8" i="66"/>
  <c r="E8" i="66"/>
  <c r="D7" i="110" l="1"/>
  <c r="C7" i="110"/>
  <c r="B16" i="90"/>
  <c r="C16" i="90" l="1"/>
  <c r="D16" i="90"/>
  <c r="B37" i="55"/>
  <c r="B38" i="2"/>
  <c r="D7" i="109"/>
  <c r="C7" i="109"/>
  <c r="B7" i="109"/>
  <c r="C11" i="108"/>
  <c r="D11" i="108"/>
  <c r="B11" i="108"/>
  <c r="D28" i="107" l="1"/>
  <c r="C28" i="107"/>
  <c r="D7" i="105"/>
  <c r="C7" i="105"/>
  <c r="B7" i="105"/>
  <c r="B30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6" i="19"/>
  <c r="E30" i="19"/>
  <c r="D30" i="19" l="1"/>
  <c r="F30" i="19"/>
  <c r="D7" i="104" l="1"/>
  <c r="C7" i="104"/>
  <c r="B7" i="104"/>
  <c r="D7" i="102" l="1"/>
  <c r="C7" i="102"/>
  <c r="B7" i="102"/>
  <c r="D205" i="101" l="1"/>
  <c r="C205" i="101"/>
  <c r="B205" i="101"/>
  <c r="D8" i="99" l="1"/>
  <c r="C8" i="99"/>
  <c r="B8" i="99"/>
  <c r="G30" i="19" l="1"/>
  <c r="H30" i="19"/>
  <c r="C30" i="19"/>
  <c r="C37" i="55" l="1"/>
  <c r="D37" i="55"/>
  <c r="D12" i="30" l="1"/>
  <c r="D8" i="21" l="1"/>
  <c r="C8" i="21"/>
  <c r="B8" i="21"/>
  <c r="D9" i="40" l="1"/>
  <c r="C9" i="37"/>
  <c r="D9" i="37"/>
  <c r="C7" i="44" l="1"/>
  <c r="D7" i="44"/>
  <c r="C10" i="29"/>
  <c r="D10" i="29"/>
  <c r="C7" i="28"/>
  <c r="D38" i="11" l="1"/>
  <c r="C38" i="11"/>
  <c r="D38" i="2" l="1"/>
  <c r="C38" i="2"/>
</calcChain>
</file>

<file path=xl/sharedStrings.xml><?xml version="1.0" encoding="utf-8"?>
<sst xmlns="http://schemas.openxmlformats.org/spreadsheetml/2006/main" count="674" uniqueCount="318">
  <si>
    <t>рублей</t>
  </si>
  <si>
    <t>Наименование и статус муниципального образования Брянской области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</si>
  <si>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</si>
  <si>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</si>
  <si>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</si>
  <si>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</si>
  <si>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</si>
  <si>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Стародубский муниципальный округ</t>
  </si>
  <si>
    <t>Таблица 1.2</t>
  </si>
  <si>
    <t>Таблица 2.5</t>
  </si>
  <si>
    <t>Таблица 2.25</t>
  </si>
  <si>
    <t>Таблица 2.27</t>
  </si>
  <si>
    <t>Таблица 2.28</t>
  </si>
  <si>
    <t>Таблица 2.29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</si>
  <si>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</si>
  <si>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</si>
  <si>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</si>
  <si>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</si>
  <si>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</si>
  <si>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</si>
  <si>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</si>
  <si>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Таблица 2.38</t>
  </si>
  <si>
    <t>Таблица 3.6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</si>
  <si>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</si>
  <si>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Таблица 2.40</t>
  </si>
  <si>
    <t>2025 год</t>
  </si>
  <si>
    <t>Воробейнское сельское поселение Жирятинского муниципального района</t>
  </si>
  <si>
    <t>Ревенское сельское поселение Карачевского муниципального района</t>
  </si>
  <si>
    <t>Севский муниципальный район</t>
  </si>
  <si>
    <t>Чемлыжское сельское поселение Севского муниципального района</t>
  </si>
  <si>
    <t>Кулажское сельское поселение Суражского муниципального района</t>
  </si>
  <si>
    <t>Новозыбковский городской округ</t>
  </si>
  <si>
    <t>Жирятинский муниципальный район</t>
  </si>
  <si>
    <t>ИТОГО</t>
  </si>
  <si>
    <t>2026 год</t>
  </si>
  <si>
    <t>Дятьковский муниципальный район</t>
  </si>
  <si>
    <t>Карачевский муниципальный район</t>
  </si>
  <si>
    <t>Дубровский муниципальный район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</si>
  <si>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</si>
  <si>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</si>
  <si>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</si>
  <si>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</si>
  <si>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</si>
  <si>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Комаричский муниципальный район</t>
  </si>
  <si>
    <t>Суземский муниципальный район</t>
  </si>
  <si>
    <t>Суражский муниципальный район</t>
  </si>
  <si>
    <t>Клетнянский муниципальный район</t>
  </si>
  <si>
    <t>Климовский муниципальный район</t>
  </si>
  <si>
    <t>Мглинский муниципальный район</t>
  </si>
  <si>
    <t>Выгоничское городское поселение Выгоничского муниципального района</t>
  </si>
  <si>
    <t>Сельцовский городской округ</t>
  </si>
  <si>
    <t>Локотское городское поселение Брасовского муниципального района</t>
  </si>
  <si>
    <t>Глинищевское сельское поселение Брянского муниципального района</t>
  </si>
  <si>
    <t>Дубровское городское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</si>
  <si>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</si>
  <si>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</si>
  <si>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</si>
  <si>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</si>
  <si>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Карачевское городское поселение Карачевского муниципального района</t>
  </si>
  <si>
    <t>Смолевичское сельское поселение Клинцовского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</si>
  <si>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</si>
  <si>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</si>
  <si>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Навлинское городское поселение Навлинского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</si>
  <si>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</si>
  <si>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</si>
  <si>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</si>
  <si>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Белоберезковское городское поселение Трубчевского муниципального района</t>
  </si>
  <si>
    <t>Унечское городское поселение Унечского муниципального района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</si>
  <si>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</si>
  <si>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Злынковский муниципальный район</t>
  </si>
  <si>
    <t>Клинцовский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</si>
  <si>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</si>
  <si>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</si>
  <si>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</si>
  <si>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</si>
  <si>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</si>
  <si>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Трубчевский муниципальный район</t>
  </si>
  <si>
    <t>Унечский муниципальный район</t>
  </si>
  <si>
    <t>Распределение субсидий бюджетам муниципальных районов (муниципальных округов, городских округов)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</si>
  <si>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</si>
  <si>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стимулирование программ развития жилищного строительства субъектов Российской Федерации в рамках регионального проекта "Жилье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</si>
  <si>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строительство (реконструкцию) канализационных сетей и канализационных коллекторов для населенных пунктов Брянской области в рамках регионального проекта "Строительство и реконструкция канализационных сетей и канализационных коллекторов для населенных пунктов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</si>
  <si>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</si>
  <si>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"Обеспечение сохранности автомобильных дорог общего пользования регионального, межмуниципального и местного значения"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</si>
  <si>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строительство (реконструкцию) объектов спорта в рамках регионального проекта "Спорт - норма жизни (Брянская область)"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</si>
  <si>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софинансирование закупки и монтажа оборудования для создания "умных" спортивных площадок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</si>
  <si>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</si>
  <si>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</si>
  <si>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проведение ремонта спортивных сооружений в рамках регионального проекта "Спорт - норма жизни (Брянская область)"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</si>
  <si>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</si>
  <si>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Суражское городское поселение Суражского муниципального района</t>
  </si>
  <si>
    <t>Климовское городское поселение Климовского муниципального района</t>
  </si>
  <si>
    <t>Мирнинское сельское поселение Гордеевского муниципального района</t>
  </si>
  <si>
    <t>Таблица 3.14</t>
  </si>
  <si>
    <t>Таблица 2.43</t>
  </si>
  <si>
    <t>Распределение субвенций бюджетам поселений, муниципальных округов,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округов, городских округов</t>
  </si>
  <si>
    <t>Петровобудское сельское поселение Гордеевского муниципального района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</si>
  <si>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</si>
  <si>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Уношевское сельское поселение Гордеевского муниципального района</t>
  </si>
  <si>
    <t>Щербиничское сельское поселение Злынковского муниципального района</t>
  </si>
  <si>
    <t>Мылинское сельское поселение Карачевского муниципального района</t>
  </si>
  <si>
    <t>Старское городское поселение Дятьковского муниципального района</t>
  </si>
  <si>
    <t>Клетнянское городское поселение Клетнянского муниципального района</t>
  </si>
  <si>
    <t>Мглинское городское поселение Мглинского муниципального района</t>
  </si>
  <si>
    <t>Погарское городское поселение Погарского муниципального района</t>
  </si>
  <si>
    <t>Суземское городское поселение Суземского муниципального района</t>
  </si>
  <si>
    <t>Жирятинское сельское поселение Жирятинского муниципального района</t>
  </si>
  <si>
    <t>Злынковское городское поселение Злынковского муниципального района</t>
  </si>
  <si>
    <t>Вышковское городское поселение Злынковского муниципального района</t>
  </si>
  <si>
    <t>Алтуховское городское поселение Навлинского муниципального района</t>
  </si>
  <si>
    <t>Рамасухское городское поселение Почепского муниципального района</t>
  </si>
  <si>
    <t>Кокоревское городское поселение Суземского муниципального района</t>
  </si>
  <si>
    <t>Брасовское сельское поселение Брасовского муниципального района</t>
  </si>
  <si>
    <t>Веребское сельское поселение Брасовского муниципального района</t>
  </si>
  <si>
    <t>Вороновологское сельское поселение Брасовского муниципального района</t>
  </si>
  <si>
    <t>Глодневское сельское поселение Брасовского муниципального района</t>
  </si>
  <si>
    <t>Добриковское сельское поселение Брасовского муниципального района</t>
  </si>
  <si>
    <t>Дубровское сельское поселение Брасовского муниципального района</t>
  </si>
  <si>
    <t>Крупецкое сельское поселение Брасовского муниципального района</t>
  </si>
  <si>
    <t>Погребское сельское поселение Брасовского муниципального района</t>
  </si>
  <si>
    <t>Сныткинское сельское поселение Брасовского муниципального района</t>
  </si>
  <si>
    <t>Столбовское сельское поселение Брасовского муниципального района</t>
  </si>
  <si>
    <t>Добрунское сельское поселение Брянского муниципального района</t>
  </si>
  <si>
    <t>Домашовское сельское поселение Брянского муниципального района</t>
  </si>
  <si>
    <t>Журиничское сельское поселение Брянского муниципального района</t>
  </si>
  <si>
    <t>Мичуринское сельское поселение Брянского муниципального района</t>
  </si>
  <si>
    <t>Нетьинское сельское поселение Брянского муниципального района</t>
  </si>
  <si>
    <t>Новодарковичское сельское поселение Брянского муниципального района</t>
  </si>
  <si>
    <t>Новосельское сельское поселение Брянского муниципального района</t>
  </si>
  <si>
    <t>Отрадненское сельское поселение Брянского муниципального района</t>
  </si>
  <si>
    <t>Пальцовское сельское поселение Брянского муниципального района</t>
  </si>
  <si>
    <t>Свенское сельское поселение Брянского муниципального района</t>
  </si>
  <si>
    <t>Снежское сельское поселение Брянского муниципального района</t>
  </si>
  <si>
    <t>Стекляннорадицкое сельское поселение Брянского муниципального района</t>
  </si>
  <si>
    <t>Супоневское сельское поселение Брянского муниципального района</t>
  </si>
  <si>
    <t>Чернетовское сельское поселение Брянского муниципального района</t>
  </si>
  <si>
    <t>Кокинское сельское поселение Выгоничского муниципального района</t>
  </si>
  <si>
    <t>Красносельское сельское поселение Выгоничского муниципального района</t>
  </si>
  <si>
    <t>Орменское сельское поселение Выгоничского муниципального района</t>
  </si>
  <si>
    <t>Сосновское сельское поселение Выгоничского муниципального района</t>
  </si>
  <si>
    <t>Утынское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</si>
  <si>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</si>
  <si>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Хутор-Борское сельское поселение Выгоничского муниципального района</t>
  </si>
  <si>
    <t>Гордеевское сельское поселение Гордеевского муниципального района</t>
  </si>
  <si>
    <t>Глинновское сельское поселение Гордеевского муниципального района</t>
  </si>
  <si>
    <t>Рудневоробьевское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</si>
  <si>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</si>
  <si>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Алешинское сельское поселение Дубровского муниципального района</t>
  </si>
  <si>
    <t>Пеклинское сельское поселение Дубровского муниципального района</t>
  </si>
  <si>
    <t>Рековичское сельское поселение Дубровского муниципального района</t>
  </si>
  <si>
    <t>Рябчинское сельское поселение Дубровского муниципального района</t>
  </si>
  <si>
    <t>Сергеевское сельское поселение Дубровского муниципального района</t>
  </si>
  <si>
    <t>Сещинское сельское поселение Дубровского муниципального района</t>
  </si>
  <si>
    <t>Березинское сельское поселение Дятьковского муниципального района</t>
  </si>
  <si>
    <t>Большежуковское сельское поселение Дятьковского муниципального района</t>
  </si>
  <si>
    <t>Верховское сельское поселение Дятьковского муниципального района</t>
  </si>
  <si>
    <t>Немеричское сельское поселение Дятьковского муниципального района</t>
  </si>
  <si>
    <t>Слободищенское сельское поселение Дятьковского муниципального района</t>
  </si>
  <si>
    <t>Морачевское сельское поселение Жирятинского муниципального района</t>
  </si>
  <si>
    <t>Денисковичское сельское поселение Злынковского муниципального района</t>
  </si>
  <si>
    <t>Роговское сельское поселение Злынковского муниципального района</t>
  </si>
  <si>
    <t>Спиридоновобудское сельское поселение Злынковского муниципального района</t>
  </si>
  <si>
    <t>Бошинское сельское поселение Карачевского муниципального района</t>
  </si>
  <si>
    <t>Вельяминовское сельское поселение Карачевского муниципального района</t>
  </si>
  <si>
    <t>Верхопольское сельское поселение Карачевского муниципального района</t>
  </si>
  <si>
    <t>Дроновское сельское поселение Карачевского муниципального района</t>
  </si>
  <si>
    <t>Песоченское сельское поселение Карачевского муниципального района</t>
  </si>
  <si>
    <t>Акуличское сельское поселение Клетнянского муниципального района</t>
  </si>
  <si>
    <t>Лутенское сельское поселение Клетнянского муниципального района</t>
  </si>
  <si>
    <t>Мирнинское сельское поселение Клетнянского муниципального района</t>
  </si>
  <si>
    <t>Мужиновское сельское поселение Клетнянского муниципального района</t>
  </si>
  <si>
    <t>Надвинское сельское поселение Клетнянского муниципального района</t>
  </si>
  <si>
    <t>Брахловское сельское поселение Климовского муниципального района</t>
  </si>
  <si>
    <t>Истопское сельское поселение Климовского муниципального района</t>
  </si>
  <si>
    <t>Каменскохуторское сельское поселение Климовского муниципального района</t>
  </si>
  <si>
    <t>Кирилловское сельское поселение Климовского муниципального района</t>
  </si>
  <si>
    <t>Лакомобудское сельское поселение Климовского муниципального района</t>
  </si>
  <si>
    <t>Митьковское сельское поселение Климовского муниципального района</t>
  </si>
  <si>
    <t>Новоропское сельское поселение Климовского муниципального района</t>
  </si>
  <si>
    <t>Новоюрковичское сельское поселение Климовского муниципального района</t>
  </si>
  <si>
    <t>Плавенское сельское поселение Климовского муниципального района</t>
  </si>
  <si>
    <t>Сачковичское сельское поселение Климовского муниципального района</t>
  </si>
  <si>
    <t>Сытобудское сельское поселение Климовского муниципального района</t>
  </si>
  <si>
    <t>Хороменское сельское поселение Климовского муниципального района</t>
  </si>
  <si>
    <t>Челховское сельское поселение Климовского муниципального района</t>
  </si>
  <si>
    <t>Чуровичское сельское поселение Климовского муниципального района</t>
  </si>
  <si>
    <t>Великотопальское сельское поселение Клинцовского муниципального района</t>
  </si>
  <si>
    <t>Гулевское сельское поселение Клинцовского муниципального района</t>
  </si>
  <si>
    <t>Коржовоголубовское сельское поселение Клинцовского муниципального района</t>
  </si>
  <si>
    <t>Лопатенское сельское поселение Клинцовского муниципального района</t>
  </si>
  <si>
    <t>Медведовское сельское поселение Клинцовского муниципального района</t>
  </si>
  <si>
    <t>Первомайское сельское поселение Клинцовского муниципального района</t>
  </si>
  <si>
    <t>Рожновское сельское поселение Клинцовского муниципального района</t>
  </si>
  <si>
    <t>Смотровобудское сельское поселение Клинцовского муниципального района</t>
  </si>
  <si>
    <t>Аркинское сельское поселение Комаричского муниципального района</t>
  </si>
  <si>
    <t>Быховское сельское поселение Комаричского муниципального района</t>
  </si>
  <si>
    <t>Игрицкое сельское поселение Комаричского муниципального района</t>
  </si>
  <si>
    <t>Литижское сельское поселение Комаричского муниципального района</t>
  </si>
  <si>
    <t>Лопандинское сельское поселение Комаричского муниципального района</t>
  </si>
  <si>
    <t>Марьинское сельское поселение Комаричского муниципального района</t>
  </si>
  <si>
    <t>Усожское сельское поселение Комаричского муниципального района</t>
  </si>
  <si>
    <t>Колюдовское сельское поселение Красногорского муниципального района</t>
  </si>
  <si>
    <t>Лотаковское сельское поселение Красногорского муниципального района</t>
  </si>
  <si>
    <t>Любовшанское сельское поселение Красногорского муниципального района</t>
  </si>
  <si>
    <t>Макаричское сельское поселение Красногорского муниципального района</t>
  </si>
  <si>
    <t>Перелазское сельское поселение Красногорского муниципального района</t>
  </si>
  <si>
    <t>Яловское сельское поселение Красногорского муниципального района</t>
  </si>
  <si>
    <t>Ветлевское сельское поселение Мглинского муниципального района</t>
  </si>
  <si>
    <t>Краснокосаровское сельское поселение Мглинского муниципального района</t>
  </si>
  <si>
    <t>Симонтовское сельское поселение Мглинского муниципального района</t>
  </si>
  <si>
    <t>Алешинское сельское поселение Навлинского муниципального района</t>
  </si>
  <si>
    <t>Бяковское сельское поселение Навлинского муниципального района</t>
  </si>
  <si>
    <t>Синезерское сельское поселение Навлинского муниципального района</t>
  </si>
  <si>
    <t>Чичковское сельское поселение Навлинского муниципального района</t>
  </si>
  <si>
    <t>Борщовское сельское поселение Погарского муниципального района</t>
  </si>
  <si>
    <t>Вадьковское сельское поселение Погарского муниципального района</t>
  </si>
  <si>
    <t>Витемлянское сельское поселение Погарского муниципального района</t>
  </si>
  <si>
    <t>Гетуновское сельское поселение Погарского муниципального района</t>
  </si>
  <si>
    <t>Городищенское сельское поселение Погарского муниципального района</t>
  </si>
  <si>
    <t>Гриневское сельское поселение Погарского муниципального района</t>
  </si>
  <si>
    <t>Долботовское сельское поселение Погарского муниципального района</t>
  </si>
  <si>
    <t>Посудичское сельское поселение Погарского муниципального района</t>
  </si>
  <si>
    <t>Суворовское сельское поселение Погарского муниципального района</t>
  </si>
  <si>
    <t>Чаусовское сельское поселение Погарского муниципального района</t>
  </si>
  <si>
    <t>Юдиновское сельское поселение Погарского муниципального района</t>
  </si>
  <si>
    <t>Бакланское сельское поселение Почепского муниципального района</t>
  </si>
  <si>
    <t>Бельковское сельское поселение Почепского муниципального района</t>
  </si>
  <si>
    <t>Витовское сельское поселение Почепского муниципального района</t>
  </si>
  <si>
    <t>Гущинское сельское поселение Почепского муниципального района</t>
  </si>
  <si>
    <t>Дмитровское сельское поселение Почепского муниципального района</t>
  </si>
  <si>
    <t>Доманичское сельское поселение Почепского муниципального района</t>
  </si>
  <si>
    <t>Краснорогское сельское поселение Почепского муниципального района</t>
  </si>
  <si>
    <t>Московское сельское поселение Почепского муниципального района</t>
  </si>
  <si>
    <t>Первомайское сельское поселение Почепского муниципального района</t>
  </si>
  <si>
    <t>Польниковское сельское поселение Почепского муниципального района</t>
  </si>
  <si>
    <t>Речицкое сельское поселение Почепского муниципального района</t>
  </si>
  <si>
    <t>Семецкое сельское поселение Почепского муниципального района</t>
  </si>
  <si>
    <t>Сетоловское сельское поселение Почепского муниципального района</t>
  </si>
  <si>
    <t>Чоповское сельское поселение Почепского муниципального района</t>
  </si>
  <si>
    <t>Вороновское сельское поселение Рогнединского муниципального района</t>
  </si>
  <si>
    <t>Селиловичское сельское поселение Рогнединского муниципального района</t>
  </si>
  <si>
    <t>Тюнинское сельское поселение Рогнединского муниципального района</t>
  </si>
  <si>
    <t>Федоровское сельское поселение Рогнединского муниципального района</t>
  </si>
  <si>
    <t>Шаровичское сельское поселение Рогнединского муниципального района</t>
  </si>
  <si>
    <t>Доброводское сельское поселение Севского муниципального района</t>
  </si>
  <si>
    <t>Косицкое сельское поселение Севского муниципального района</t>
  </si>
  <si>
    <t>Новоямское сельское поселение Севского муниципального района</t>
  </si>
  <si>
    <t>Подлесно-Новосельское сельское поселение Севского муниципального района</t>
  </si>
  <si>
    <t>Пушкинское сельское поселение Севского муниципального района</t>
  </si>
  <si>
    <t>Троебортновское сельское поселение Севского муниципального района</t>
  </si>
  <si>
    <t>Алешковичское сельское поселение Суземского муниципального района</t>
  </si>
  <si>
    <t>Невдольское сельское поселение Суземского муниципального района</t>
  </si>
  <si>
    <t>Новопогощенское сельское поселение Суземского муниципального района</t>
  </si>
  <si>
    <t>Селеченское сельское поселение Суземского муниципального района</t>
  </si>
  <si>
    <t>Холмечское сельское поселение Суземского муниципального района</t>
  </si>
  <si>
    <t>Влазовичское сельское поселение Суражского муниципального района</t>
  </si>
  <si>
    <t>Дегтяревское сельское поселение Суражского муниципального района</t>
  </si>
  <si>
    <t>Дубровское сельское поселение Суражского муниципального района</t>
  </si>
  <si>
    <t>Лопазненское сельское поселение Суражского муниципального района</t>
  </si>
  <si>
    <t>Нивнянское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</si>
  <si>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</si>
  <si>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Городецкое сельское поселение Трубчевского муниципального района</t>
  </si>
  <si>
    <t>Селецкое сельское поселение Трубчевского муниципального района</t>
  </si>
  <si>
    <t>Семячковское сельское поселение Трубчевского муниципального района</t>
  </si>
  <si>
    <t>Телецкое сельское поселение Трубчевского муниципального района</t>
  </si>
  <si>
    <t>Усохское сельское поселение Трубчевского муниципального района</t>
  </si>
  <si>
    <t>Юровское сельское поселение Трубчевского муниципального района</t>
  </si>
  <si>
    <t>Березинское сельское поселение Унечского муниципального района</t>
  </si>
  <si>
    <t>Высокское сельское поселение Унечского муниципального района</t>
  </si>
  <si>
    <t>Ивайтенское сельское поселение Унечского муниципального района</t>
  </si>
  <si>
    <t>Красновичское сельское поселение Унечского муниципального района</t>
  </si>
  <si>
    <t>Найтоповичское сельское поселение Унечского муниципального района</t>
  </si>
  <si>
    <t>Павловское сельское поселение Унечского муниципального района</t>
  </si>
  <si>
    <t>Старогутнянское сельское поселение Унечского муниципального района</t>
  </si>
  <si>
    <t>Старосельское сельское поселение Унечского муниципального района</t>
  </si>
  <si>
    <t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комплекса процессных мероприятий "Проведение оздоровительной кампании детей" государственной программы "Развитие образования и науки Брянской области"</t>
  </si>
  <si>
    <t/>
  </si>
  <si>
    <t>Таблица  2.44</t>
  </si>
  <si>
    <t>Распределение субсидий бюджетам муниципальных образований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комплекса процессных мероприятий "Поддержка мероприятий муниципальных образований в сфере культуры" государственной программы "Развитие культуры и туризма в Брянской области"</t>
  </si>
  <si>
    <t>Таблица  2.45</t>
  </si>
  <si>
    <t xml:space="preserve"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комплекса процессных мероприятий "Обеспечение сохранности и использование объектов культурного наследия, популяризация объектов культурного наследия" государственной программы "Развитие культуры и туризма в Брянской области"  </t>
  </si>
  <si>
    <t>Кистёрское сельское поселение Погарского муниципального района</t>
  </si>
  <si>
    <t>Таблица 4.4</t>
  </si>
  <si>
    <t xml:space="preserve">Распределение иных межбюджетных трансфертов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 в рамках комплекса процессных мероприятий "Обеспечение устойчивой и сбалансированной работы в сфере региональной транспортной политики" государственной программы "Развитие промышленности, транспорта и связи Брянской области" </t>
  </si>
  <si>
    <t>изменение февраль</t>
  </si>
  <si>
    <t>законтрактованный остаток на 01.01.2024</t>
  </si>
  <si>
    <t>2024 год с учетом законтрактованных остатков на 01.01.2024</t>
  </si>
  <si>
    <t>Таблица  2.46</t>
  </si>
  <si>
    <t>Распределение субсидий бюджетам муниципальных образований на строительство (реконструкцию)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 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 в рамках регионального проекта "Развитие инфраструктуры сферы жилищно-коммунального хозяйства" государственной программы "Развитие топливно-энергетического комплекса и жилищно-коммунального хозяйства Брянской области"</t>
  </si>
  <si>
    <t>Таблица 2.47</t>
  </si>
  <si>
    <t xml:space="preserve">Распределение субсидий бюджетам муниципальных образований на приобретение специализированной техники для предприятий жилищно-коммунального хозяйства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</si>
  <si>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Гордеевский муниципальный район  </t>
  </si>
  <si>
    <t xml:space="preserve">Дятьковское городское поселение Дятьковского муниципального района  </t>
  </si>
  <si>
    <t xml:space="preserve">Жирятинский муниципальный район </t>
  </si>
  <si>
    <t xml:space="preserve">Злынковский муниципальный район  </t>
  </si>
  <si>
    <t xml:space="preserve">Карачевское городское поселение Карачевского муниципального района  </t>
  </si>
  <si>
    <t xml:space="preserve">Клинцовский муниципальный район  </t>
  </si>
  <si>
    <t xml:space="preserve">Комаричский муниципальный район </t>
  </si>
  <si>
    <t xml:space="preserve">Погарский муниципальный район </t>
  </si>
  <si>
    <t xml:space="preserve">Почепский  муниципальный район  </t>
  </si>
  <si>
    <t xml:space="preserve">Унечское городское поселение Унечского муниципального района  </t>
  </si>
  <si>
    <t>Распределение иных межбюджетных трансфертов бюджетам муниципальных районов (муниципальных округов, городских округов) на реализацию специальных мер в сфере экономики</t>
  </si>
  <si>
    <t xml:space="preserve">Суземский муниципальный район </t>
  </si>
  <si>
    <t>Таблица 4.5</t>
  </si>
  <si>
    <t>Таблица 2.48</t>
  </si>
  <si>
    <t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       </t>
  </si>
  <si>
    <t>Бытошское сельское поселение Дятьковского муниципального района</t>
  </si>
  <si>
    <t>Ивотское сельское поселение Дятьковского муниципального района</t>
  </si>
  <si>
    <t>Любохонское сельское поселение Дятьковского муниципального района</t>
  </si>
  <si>
    <t>Таблица 4.6</t>
  </si>
  <si>
    <t>Распределение иных межбюджетных трансфертов бюджетам муниципальных районов (муниципальных округов, городских округов) на подготовку основания для размещения "умных" спортивных площадок  с учетом монтажа оборудования 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</si>
  <si>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 (Брянская область)" государственной программы "Комплексное развитие сельских территорий"</t>
  </si>
  <si>
    <t xml:space="preserve">                                                                           </t>
  </si>
  <si>
    <t xml:space="preserve">Брасовский муниципальный район  </t>
  </si>
  <si>
    <t xml:space="preserve">Брянский муниципальный район   </t>
  </si>
  <si>
    <t>Карачевское городское поселение 
Карачевского муниципального района</t>
  </si>
  <si>
    <t>Таблица 2.49</t>
  </si>
  <si>
    <t xml:space="preserve">Распределение субсидий  бюджетам муниципальных районов (муниципальных округов, городских округов) на поддержку развития лыжного спорта в Брянской области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</si>
</sst>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000"/>
    <numFmt numFmtId="173" formatCode="0.0%"/>
  </numFmts>
  <fonts count="77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10"/>
      <name val="Segoe UI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9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5F5DC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5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" fillId="0" borderId="0"/>
    <xf numFmtId="168" fontId="28" fillId="0" borderId="0"/>
    <xf numFmtId="0" fontId="29" fillId="3" borderId="13" applyNumberFormat="0" applyFont="0" applyAlignment="0" applyProtection="0"/>
    <xf numFmtId="49" fontId="30" fillId="0" borderId="15">
      <alignment horizontal="center" vertical="top" shrinkToFit="1"/>
    </xf>
    <xf numFmtId="49" fontId="30" fillId="0" borderId="15">
      <alignment horizontal="center" vertical="top" wrapText="1"/>
    </xf>
    <xf numFmtId="164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0" fillId="0" borderId="0">
      <alignment vertical="top" wrapText="1"/>
    </xf>
    <xf numFmtId="0" fontId="10" fillId="0" borderId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9" applyNumberFormat="0" applyAlignment="0" applyProtection="0"/>
    <xf numFmtId="0" fontId="18" fillId="8" borderId="10" applyNumberFormat="0" applyAlignment="0" applyProtection="0"/>
    <xf numFmtId="0" fontId="19" fillId="8" borderId="9" applyNumberFormat="0" applyAlignment="0" applyProtection="0"/>
    <xf numFmtId="0" fontId="20" fillId="0" borderId="11" applyNumberFormat="0" applyFill="0" applyAlignment="0" applyProtection="0"/>
    <xf numFmtId="0" fontId="21" fillId="9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25" fillId="3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1" fillId="0" borderId="0"/>
    <xf numFmtId="0" fontId="33" fillId="0" borderId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1" fillId="0" borderId="0"/>
    <xf numFmtId="0" fontId="11" fillId="10" borderId="13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0" borderId="13" applyNumberFormat="0" applyFont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0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9" fillId="0" borderId="0">
      <alignment vertical="top" wrapText="1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9" fillId="0" borderId="0">
      <alignment vertical="top" wrapText="1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9" fillId="0" borderId="0">
      <alignment vertical="top" wrapText="1"/>
    </xf>
    <xf numFmtId="165" fontId="11" fillId="0" borderId="0" applyFont="0" applyFill="0" applyBorder="0" applyAlignment="0" applyProtection="0"/>
    <xf numFmtId="165" fontId="40" fillId="0" borderId="0" applyFont="0" applyFill="0" applyBorder="0" applyProtection="0"/>
    <xf numFmtId="167" fontId="10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0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0" fillId="0" borderId="0" applyFont="0" applyFill="0" applyBorder="0" applyProtection="0"/>
    <xf numFmtId="166" fontId="10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0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0" fillId="0" borderId="0" applyFont="0" applyFill="0" applyBorder="0" applyProtection="0"/>
    <xf numFmtId="164" fontId="10" fillId="0" borderId="0" applyFont="0" applyFill="0" applyBorder="0" applyProtection="0"/>
    <xf numFmtId="166" fontId="10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0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0" fillId="0" borderId="0" applyFont="0" applyFill="0" applyBorder="0" applyProtection="0"/>
    <xf numFmtId="165" fontId="10" fillId="0" borderId="0" applyFont="0" applyFill="0" applyBorder="0" applyProtection="0"/>
    <xf numFmtId="164" fontId="40" fillId="0" borderId="0" applyFont="0" applyFill="0" applyBorder="0" applyProtection="0"/>
    <xf numFmtId="0" fontId="9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0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0" fillId="0" borderId="0" applyFont="0" applyFill="0" applyBorder="0" applyProtection="0"/>
    <xf numFmtId="0" fontId="40" fillId="0" borderId="0">
      <alignment vertical="top" wrapText="1"/>
    </xf>
    <xf numFmtId="0" fontId="10" fillId="0" borderId="0">
      <alignment vertical="top" wrapText="1"/>
    </xf>
    <xf numFmtId="9" fontId="10" fillId="0" borderId="0" applyFont="0" applyFill="0" applyBorder="0" applyProtection="0"/>
    <xf numFmtId="166" fontId="40" fillId="0" borderId="0" applyFont="0" applyFill="0" applyBorder="0" applyProtection="0"/>
    <xf numFmtId="167" fontId="10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0" fillId="0" borderId="0">
      <alignment vertical="top" wrapText="1"/>
    </xf>
    <xf numFmtId="0" fontId="10" fillId="0" borderId="0"/>
    <xf numFmtId="166" fontId="10" fillId="0" borderId="0" applyFont="0" applyFill="0" applyBorder="0" applyProtection="0"/>
    <xf numFmtId="0" fontId="39" fillId="0" borderId="0" applyNumberFormat="0" applyFill="0" applyBorder="0" applyProtection="0"/>
    <xf numFmtId="0" fontId="9" fillId="0" borderId="0">
      <alignment vertical="top" wrapText="1"/>
    </xf>
    <xf numFmtId="9" fontId="10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0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0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0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0" fillId="0" borderId="0" applyFont="0" applyFill="0" applyBorder="0" applyProtection="0"/>
    <xf numFmtId="0" fontId="11" fillId="0" borderId="0"/>
    <xf numFmtId="165" fontId="5" fillId="0" borderId="0" applyFont="0" applyFill="0" applyBorder="0" applyAlignment="0" applyProtection="0"/>
    <xf numFmtId="9" fontId="10" fillId="0" borderId="0" applyFont="0" applyFill="0" applyBorder="0" applyProtection="0"/>
    <xf numFmtId="166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0" fillId="0" borderId="0" applyFont="0" applyFill="0" applyBorder="0" applyProtection="0"/>
    <xf numFmtId="0" fontId="40" fillId="0" borderId="0">
      <alignment vertical="top" wrapText="1"/>
    </xf>
    <xf numFmtId="0" fontId="26" fillId="0" borderId="0"/>
    <xf numFmtId="0" fontId="26" fillId="0" borderId="0"/>
    <xf numFmtId="0" fontId="41" fillId="0" borderId="0">
      <alignment vertical="top" wrapText="1"/>
    </xf>
    <xf numFmtId="49" fontId="30" fillId="0" borderId="19">
      <alignment horizontal="center" vertical="top" shrinkToFit="1"/>
    </xf>
    <xf numFmtId="49" fontId="30" fillId="0" borderId="19">
      <alignment horizontal="center" vertical="top" wrapText="1"/>
    </xf>
    <xf numFmtId="49" fontId="34" fillId="0" borderId="18" applyNumberFormat="0">
      <alignment horizontal="center" vertical="center" wrapText="1"/>
    </xf>
    <xf numFmtId="0" fontId="37" fillId="0" borderId="18">
      <alignment horizontal="center" vertical="center" wrapText="1"/>
    </xf>
    <xf numFmtId="0" fontId="37" fillId="0" borderId="18">
      <alignment horizontal="left" vertical="center" wrapText="1"/>
    </xf>
    <xf numFmtId="0" fontId="37" fillId="0" borderId="18">
      <alignment horizontal="center" vertical="center" wrapText="1"/>
    </xf>
    <xf numFmtId="4" fontId="37" fillId="0" borderId="18">
      <alignment horizontal="right" vertical="center" wrapText="1"/>
    </xf>
    <xf numFmtId="0" fontId="37" fillId="0" borderId="20">
      <alignment horizontal="center" vertical="center" wrapText="1"/>
    </xf>
    <xf numFmtId="0" fontId="37" fillId="0" borderId="20">
      <alignment horizontal="center" vertical="center" wrapText="1"/>
    </xf>
    <xf numFmtId="0" fontId="37" fillId="0" borderId="20">
      <alignment horizontal="left" vertical="center" wrapText="1"/>
    </xf>
    <xf numFmtId="0" fontId="37" fillId="0" borderId="20">
      <alignment horizontal="left" vertical="center" wrapText="1"/>
    </xf>
    <xf numFmtId="0" fontId="37" fillId="0" borderId="20">
      <alignment horizontal="center" vertical="center" wrapText="1"/>
    </xf>
    <xf numFmtId="0" fontId="37" fillId="0" borderId="20">
      <alignment horizontal="center" vertical="center" wrapText="1"/>
    </xf>
    <xf numFmtId="4" fontId="37" fillId="0" borderId="20">
      <alignment horizontal="right" vertical="center" wrapText="1"/>
    </xf>
    <xf numFmtId="4" fontId="37" fillId="0" borderId="20">
      <alignment horizontal="right" vertical="center" wrapText="1"/>
    </xf>
    <xf numFmtId="49" fontId="34" fillId="0" borderId="20" applyNumberFormat="0">
      <alignment horizontal="center" vertical="center" wrapText="1"/>
    </xf>
    <xf numFmtId="49" fontId="34" fillId="0" borderId="20" applyNumberFormat="0">
      <alignment horizontal="center" vertical="center" wrapText="1"/>
    </xf>
    <xf numFmtId="0" fontId="42" fillId="0" borderId="0">
      <alignment vertical="top" wrapText="1"/>
    </xf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26" fillId="0" borderId="0"/>
    <xf numFmtId="0" fontId="11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3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15" fillId="58" borderId="0" applyNumberFormat="0" applyBorder="0" applyAlignment="0" applyProtection="0"/>
    <xf numFmtId="0" fontId="19" fillId="59" borderId="9" applyNumberFormat="0" applyAlignment="0" applyProtection="0"/>
    <xf numFmtId="0" fontId="21" fillId="60" borderId="12" applyNumberFormat="0" applyAlignment="0" applyProtection="0"/>
    <xf numFmtId="0" fontId="14" fillId="61" borderId="0" applyNumberFormat="0" applyBorder="0" applyAlignment="0" applyProtection="0"/>
    <xf numFmtId="0" fontId="17" fillId="62" borderId="9" applyNumberFormat="0" applyAlignment="0" applyProtection="0"/>
    <xf numFmtId="0" fontId="16" fillId="63" borderId="0" applyNumberFormat="0" applyBorder="0" applyAlignment="0" applyProtection="0"/>
    <xf numFmtId="0" fontId="18" fillId="59" borderId="10" applyNumberFormat="0" applyAlignment="0" applyProtection="0"/>
    <xf numFmtId="0" fontId="11" fillId="12" borderId="0" applyNumberFormat="0" applyBorder="0" applyAlignment="0" applyProtection="0"/>
    <xf numFmtId="0" fontId="11" fillId="35" borderId="0" applyNumberFormat="0" applyBorder="0" applyAlignment="0" applyProtection="0"/>
    <xf numFmtId="0" fontId="11" fillId="16" borderId="0" applyNumberFormat="0" applyBorder="0" applyAlignment="0" applyProtection="0"/>
    <xf numFmtId="0" fontId="11" fillId="36" borderId="0" applyNumberFormat="0" applyBorder="0" applyAlignment="0" applyProtection="0"/>
    <xf numFmtId="0" fontId="11" fillId="64" borderId="0" applyNumberFormat="0" applyBorder="0" applyAlignment="0" applyProtection="0"/>
    <xf numFmtId="0" fontId="11" fillId="20" borderId="0" applyNumberFormat="0" applyBorder="0" applyAlignment="0" applyProtection="0"/>
    <xf numFmtId="0" fontId="11" fillId="37" borderId="0" applyNumberFormat="0" applyBorder="0" applyAlignment="0" applyProtection="0"/>
    <xf numFmtId="0" fontId="11" fillId="65" borderId="0" applyNumberFormat="0" applyBorder="0" applyAlignment="0" applyProtection="0"/>
    <xf numFmtId="0" fontId="11" fillId="24" borderId="0" applyNumberFormat="0" applyBorder="0" applyAlignment="0" applyProtection="0"/>
    <xf numFmtId="0" fontId="11" fillId="38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32" borderId="0" applyNumberFormat="0" applyBorder="0" applyAlignment="0" applyProtection="0"/>
    <xf numFmtId="0" fontId="11" fillId="40" borderId="0" applyNumberFormat="0" applyBorder="0" applyAlignment="0" applyProtection="0"/>
    <xf numFmtId="0" fontId="29" fillId="66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29" fillId="70" borderId="0" applyNumberFormat="0" applyBorder="0" applyAlignment="0" applyProtection="0"/>
    <xf numFmtId="0" fontId="29" fillId="71" borderId="0" applyNumberFormat="0" applyBorder="0" applyAlignment="0" applyProtection="0"/>
    <xf numFmtId="0" fontId="11" fillId="13" borderId="0" applyNumberFormat="0" applyBorder="0" applyAlignment="0" applyProtection="0"/>
    <xf numFmtId="0" fontId="11" fillId="41" borderId="0" applyNumberFormat="0" applyBorder="0" applyAlignment="0" applyProtection="0"/>
    <xf numFmtId="0" fontId="11" fillId="17" borderId="0" applyNumberFormat="0" applyBorder="0" applyAlignment="0" applyProtection="0"/>
    <xf numFmtId="0" fontId="11" fillId="42" borderId="0" applyNumberFormat="0" applyBorder="0" applyAlignment="0" applyProtection="0"/>
    <xf numFmtId="0" fontId="11" fillId="21" borderId="0" applyNumberFormat="0" applyBorder="0" applyAlignment="0" applyProtection="0"/>
    <xf numFmtId="0" fontId="11" fillId="43" borderId="0" applyNumberFormat="0" applyBorder="0" applyAlignment="0" applyProtection="0"/>
    <xf numFmtId="0" fontId="11" fillId="72" borderId="0" applyNumberFormat="0" applyBorder="0" applyAlignment="0" applyProtection="0"/>
    <xf numFmtId="0" fontId="11" fillId="25" borderId="0" applyNumberFormat="0" applyBorder="0" applyAlignment="0" applyProtection="0"/>
    <xf numFmtId="0" fontId="11" fillId="44" borderId="0" applyNumberFormat="0" applyBorder="0" applyAlignment="0" applyProtection="0"/>
    <xf numFmtId="0" fontId="11" fillId="29" borderId="0" applyNumberFormat="0" applyBorder="0" applyAlignment="0" applyProtection="0"/>
    <xf numFmtId="0" fontId="1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46" borderId="0" applyNumberFormat="0" applyBorder="0" applyAlignment="0" applyProtection="0"/>
    <xf numFmtId="0" fontId="29" fillId="73" borderId="0" applyNumberFormat="0" applyBorder="0" applyAlignment="0" applyProtection="0"/>
    <xf numFmtId="0" fontId="29" fillId="74" borderId="0" applyNumberFormat="0" applyBorder="0" applyAlignment="0" applyProtection="0"/>
    <xf numFmtId="0" fontId="29" fillId="75" borderId="0" applyNumberFormat="0" applyBorder="0" applyAlignment="0" applyProtection="0"/>
    <xf numFmtId="0" fontId="29" fillId="69" borderId="0" applyNumberFormat="0" applyBorder="0" applyAlignment="0" applyProtection="0"/>
    <xf numFmtId="0" fontId="29" fillId="73" borderId="0" applyNumberFormat="0" applyBorder="0" applyAlignment="0" applyProtection="0"/>
    <xf numFmtId="0" fontId="29" fillId="76" borderId="0" applyNumberFormat="0" applyBorder="0" applyAlignment="0" applyProtection="0"/>
    <xf numFmtId="0" fontId="25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18" borderId="0" applyNumberFormat="0" applyBorder="0" applyAlignment="0" applyProtection="0"/>
    <xf numFmtId="0" fontId="25" fillId="48" borderId="0" applyNumberFormat="0" applyBorder="0" applyAlignment="0" applyProtection="0"/>
    <xf numFmtId="0" fontId="25" fillId="22" borderId="0" applyNumberFormat="0" applyBorder="0" applyAlignment="0" applyProtection="0"/>
    <xf numFmtId="0" fontId="25" fillId="43" borderId="0" applyNumberFormat="0" applyBorder="0" applyAlignment="0" applyProtection="0"/>
    <xf numFmtId="0" fontId="25" fillId="77" borderId="0" applyNumberFormat="0" applyBorder="0" applyAlignment="0" applyProtection="0"/>
    <xf numFmtId="0" fontId="25" fillId="26" borderId="0" applyNumberFormat="0" applyBorder="0" applyAlignment="0" applyProtection="0"/>
    <xf numFmtId="0" fontId="25" fillId="49" borderId="0" applyNumberFormat="0" applyBorder="0" applyAlignment="0" applyProtection="0"/>
    <xf numFmtId="0" fontId="25" fillId="30" borderId="0" applyNumberFormat="0" applyBorder="0" applyAlignment="0" applyProtection="0"/>
    <xf numFmtId="0" fontId="25" fillId="50" borderId="0" applyNumberFormat="0" applyBorder="0" applyAlignment="0" applyProtection="0"/>
    <xf numFmtId="0" fontId="25" fillId="34" borderId="0" applyNumberFormat="0" applyBorder="0" applyAlignment="0" applyProtection="0"/>
    <xf numFmtId="0" fontId="25" fillId="51" borderId="0" applyNumberFormat="0" applyBorder="0" applyAlignment="0" applyProtection="0"/>
    <xf numFmtId="0" fontId="43" fillId="78" borderId="0" applyNumberFormat="0" applyBorder="0" applyAlignment="0" applyProtection="0"/>
    <xf numFmtId="0" fontId="43" fillId="74" borderId="0" applyNumberFormat="0" applyBorder="0" applyAlignment="0" applyProtection="0"/>
    <xf numFmtId="0" fontId="43" fillId="75" borderId="0" applyNumberFormat="0" applyBorder="0" applyAlignment="0" applyProtection="0"/>
    <xf numFmtId="0" fontId="43" fillId="79" borderId="0" applyNumberFormat="0" applyBorder="0" applyAlignment="0" applyProtection="0"/>
    <xf numFmtId="0" fontId="43" fillId="80" borderId="0" applyNumberFormat="0" applyBorder="0" applyAlignment="0" applyProtection="0"/>
    <xf numFmtId="0" fontId="43" fillId="81" borderId="0" applyNumberFormat="0" applyBorder="0" applyAlignment="0" applyProtection="0"/>
    <xf numFmtId="0" fontId="25" fillId="11" borderId="0" applyNumberFormat="0" applyBorder="0" applyAlignment="0" applyProtection="0"/>
    <xf numFmtId="0" fontId="25" fillId="52" borderId="0" applyNumberFormat="0" applyBorder="0" applyAlignment="0" applyProtection="0"/>
    <xf numFmtId="0" fontId="25" fillId="15" borderId="0" applyNumberFormat="0" applyBorder="0" applyAlignment="0" applyProtection="0"/>
    <xf numFmtId="0" fontId="25" fillId="53" borderId="0" applyNumberFormat="0" applyBorder="0" applyAlignment="0" applyProtection="0"/>
    <xf numFmtId="0" fontId="25" fillId="19" borderId="0" applyNumberFormat="0" applyBorder="0" applyAlignment="0" applyProtection="0"/>
    <xf numFmtId="0" fontId="25" fillId="54" borderId="0" applyNumberFormat="0" applyBorder="0" applyAlignment="0" applyProtection="0"/>
    <xf numFmtId="0" fontId="25" fillId="23" borderId="0" applyNumberFormat="0" applyBorder="0" applyAlignment="0" applyProtection="0"/>
    <xf numFmtId="0" fontId="25" fillId="55" borderId="0" applyNumberFormat="0" applyBorder="0" applyAlignment="0" applyProtection="0"/>
    <xf numFmtId="0" fontId="25" fillId="27" borderId="0" applyNumberFormat="0" applyBorder="0" applyAlignment="0" applyProtection="0"/>
    <xf numFmtId="0" fontId="25" fillId="56" borderId="0" applyNumberFormat="0" applyBorder="0" applyAlignment="0" applyProtection="0"/>
    <xf numFmtId="0" fontId="25" fillId="31" borderId="0" applyNumberFormat="0" applyBorder="0" applyAlignment="0" applyProtection="0"/>
    <xf numFmtId="0" fontId="25" fillId="57" borderId="0" applyNumberFormat="0" applyBorder="0" applyAlignment="0" applyProtection="0"/>
    <xf numFmtId="0" fontId="15" fillId="5" borderId="0" applyNumberFormat="0" applyBorder="0" applyAlignment="0" applyProtection="0"/>
    <xf numFmtId="0" fontId="15" fillId="58" borderId="0" applyNumberFormat="0" applyBorder="0" applyAlignment="0" applyProtection="0"/>
    <xf numFmtId="0" fontId="19" fillId="8" borderId="9" applyNumberFormat="0" applyAlignment="0" applyProtection="0"/>
    <xf numFmtId="0" fontId="19" fillId="59" borderId="9" applyNumberFormat="0" applyAlignment="0" applyProtection="0"/>
    <xf numFmtId="0" fontId="21" fillId="9" borderId="12" applyNumberFormat="0" applyAlignment="0" applyProtection="0"/>
    <xf numFmtId="0" fontId="21" fillId="60" borderId="12" applyNumberFormat="0" applyAlignment="0" applyProtection="0"/>
    <xf numFmtId="0" fontId="14" fillId="4" borderId="0" applyNumberFormat="0" applyBorder="0" applyAlignment="0" applyProtection="0"/>
    <xf numFmtId="0" fontId="14" fillId="61" borderId="0" applyNumberFormat="0" applyBorder="0" applyAlignment="0" applyProtection="0"/>
    <xf numFmtId="0" fontId="44" fillId="0" borderId="22" applyNumberFormat="0" applyFill="0" applyAlignment="0" applyProtection="0"/>
    <xf numFmtId="0" fontId="2" fillId="0" borderId="1" applyNumberFormat="0" applyFill="0" applyAlignment="0" applyProtection="0"/>
    <xf numFmtId="0" fontId="44" fillId="0" borderId="22" applyNumberFormat="0" applyFill="0" applyAlignment="0" applyProtection="0"/>
    <xf numFmtId="0" fontId="17" fillId="7" borderId="9" applyNumberFormat="0" applyAlignment="0" applyProtection="0"/>
    <xf numFmtId="0" fontId="17" fillId="62" borderId="9" applyNumberFormat="0" applyAlignment="0" applyProtection="0"/>
    <xf numFmtId="0" fontId="16" fillId="6" borderId="0" applyNumberFormat="0" applyBorder="0" applyAlignment="0" applyProtection="0"/>
    <xf numFmtId="0" fontId="16" fillId="63" borderId="0" applyNumberFormat="0" applyBorder="0" applyAlignment="0" applyProtection="0"/>
    <xf numFmtId="0" fontId="18" fillId="8" borderId="10" applyNumberFormat="0" applyAlignment="0" applyProtection="0"/>
    <xf numFmtId="0" fontId="18" fillId="59" borderId="10" applyNumberFormat="0" applyAlignment="0" applyProtection="0"/>
    <xf numFmtId="0" fontId="4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" fontId="47" fillId="0" borderId="19">
      <alignment horizontal="center" vertical="top" shrinkToFit="1"/>
    </xf>
    <xf numFmtId="172" fontId="5" fillId="0" borderId="4">
      <alignment horizontal="right" vertical="top" shrinkToFit="1"/>
    </xf>
    <xf numFmtId="0" fontId="48" fillId="0" borderId="19">
      <alignment vertical="top" wrapText="1"/>
    </xf>
    <xf numFmtId="4" fontId="48" fillId="70" borderId="19">
      <alignment horizontal="right" vertical="top" shrinkToFit="1"/>
    </xf>
    <xf numFmtId="4" fontId="49" fillId="82" borderId="4">
      <alignment horizontal="right" vertical="top" shrinkToFit="1"/>
    </xf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85" borderId="0" applyNumberFormat="0" applyBorder="0" applyAlignment="0" applyProtection="0"/>
    <xf numFmtId="0" fontId="43" fillId="79" borderId="0" applyNumberFormat="0" applyBorder="0" applyAlignment="0" applyProtection="0"/>
    <xf numFmtId="0" fontId="43" fillId="80" borderId="0" applyNumberFormat="0" applyBorder="0" applyAlignment="0" applyProtection="0"/>
    <xf numFmtId="0" fontId="43" fillId="86" borderId="0" applyNumberFormat="0" applyBorder="0" applyAlignment="0" applyProtection="0"/>
    <xf numFmtId="0" fontId="50" fillId="71" borderId="23" applyNumberFormat="0" applyAlignment="0" applyProtection="0"/>
    <xf numFmtId="0" fontId="51" fillId="87" borderId="24" applyNumberFormat="0" applyAlignment="0" applyProtection="0"/>
    <xf numFmtId="0" fontId="52" fillId="87" borderId="23" applyNumberFormat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44" fillId="0" borderId="22" applyNumberFormat="0" applyFill="0" applyAlignment="0" applyProtection="0"/>
    <xf numFmtId="0" fontId="54" fillId="0" borderId="25" applyNumberFormat="0" applyFill="0" applyAlignment="0" applyProtection="0"/>
    <xf numFmtId="0" fontId="55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7" fillId="88" borderId="28" applyNumberFormat="0" applyAlignment="0" applyProtection="0"/>
    <xf numFmtId="0" fontId="46" fillId="0" borderId="0" applyNumberFormat="0" applyFill="0" applyBorder="0" applyAlignment="0" applyProtection="0"/>
    <xf numFmtId="0" fontId="58" fillId="89" borderId="0" applyNumberFormat="0" applyBorder="0" applyAlignment="0" applyProtection="0"/>
    <xf numFmtId="0" fontId="59" fillId="0" borderId="0"/>
    <xf numFmtId="0" fontId="11" fillId="0" borderId="0"/>
    <xf numFmtId="0" fontId="9" fillId="0" borderId="0">
      <alignment vertical="top" wrapText="1"/>
    </xf>
    <xf numFmtId="0" fontId="11" fillId="0" borderId="0"/>
    <xf numFmtId="0" fontId="53" fillId="0" borderId="0"/>
    <xf numFmtId="0" fontId="10" fillId="0" borderId="0"/>
    <xf numFmtId="0" fontId="5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11" fillId="0" borderId="0"/>
    <xf numFmtId="0" fontId="30" fillId="0" borderId="0">
      <alignment vertical="top" wrapText="1"/>
    </xf>
    <xf numFmtId="0" fontId="31" fillId="0" borderId="0"/>
    <xf numFmtId="0" fontId="10" fillId="0" borderId="0"/>
    <xf numFmtId="0" fontId="11" fillId="0" borderId="0"/>
    <xf numFmtId="0" fontId="11" fillId="0" borderId="0"/>
    <xf numFmtId="0" fontId="9" fillId="0" borderId="0">
      <alignment vertical="top" wrapText="1"/>
    </xf>
    <xf numFmtId="0" fontId="59" fillId="0" borderId="0"/>
    <xf numFmtId="0" fontId="10" fillId="0" borderId="0"/>
    <xf numFmtId="0" fontId="11" fillId="0" borderId="0"/>
    <xf numFmtId="0" fontId="1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7" borderId="0" applyNumberFormat="0" applyBorder="0" applyAlignment="0" applyProtection="0"/>
    <xf numFmtId="0" fontId="61" fillId="0" borderId="0" applyNumberFormat="0" applyFill="0" applyBorder="0" applyAlignment="0" applyProtection="0"/>
    <xf numFmtId="0" fontId="59" fillId="90" borderId="29" applyNumberFormat="0" applyFont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2" fillId="0" borderId="30" applyNumberFormat="0" applyFill="0" applyAlignment="0" applyProtection="0"/>
    <xf numFmtId="0" fontId="63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5" fillId="68" borderId="0" applyNumberFormat="0" applyBorder="0" applyAlignment="0" applyProtection="0"/>
    <xf numFmtId="166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" fillId="0" borderId="0"/>
    <xf numFmtId="49" fontId="30" fillId="0" borderId="19">
      <alignment horizontal="center" vertical="top" shrinkToFit="1"/>
    </xf>
    <xf numFmtId="49" fontId="30" fillId="0" borderId="19">
      <alignment horizontal="center" vertical="top" wrapText="1"/>
    </xf>
    <xf numFmtId="49" fontId="34" fillId="0" borderId="18" applyNumberFormat="0">
      <alignment horizontal="center" vertical="center" wrapText="1"/>
    </xf>
    <xf numFmtId="0" fontId="37" fillId="0" borderId="18">
      <alignment horizontal="center" vertical="center" wrapText="1"/>
    </xf>
    <xf numFmtId="0" fontId="37" fillId="0" borderId="18">
      <alignment horizontal="left" vertical="center" wrapText="1"/>
    </xf>
    <xf numFmtId="0" fontId="37" fillId="0" borderId="18">
      <alignment horizontal="center" vertical="center" wrapText="1"/>
    </xf>
    <xf numFmtId="4" fontId="37" fillId="0" borderId="18">
      <alignment horizontal="right" vertical="center" wrapText="1"/>
    </xf>
    <xf numFmtId="49" fontId="34" fillId="0" borderId="18" applyNumberFormat="0">
      <alignment horizontal="center" vertical="center" wrapText="1"/>
    </xf>
    <xf numFmtId="0" fontId="37" fillId="0" borderId="18">
      <alignment horizontal="center" vertical="center" wrapText="1"/>
    </xf>
    <xf numFmtId="0" fontId="37" fillId="0" borderId="18">
      <alignment horizontal="left" vertical="center" wrapText="1"/>
    </xf>
    <xf numFmtId="0" fontId="37" fillId="0" borderId="18">
      <alignment horizontal="center" vertical="center" wrapText="1"/>
    </xf>
    <xf numFmtId="4" fontId="37" fillId="0" borderId="18">
      <alignment horizontal="right" vertical="center" wrapText="1"/>
    </xf>
    <xf numFmtId="4" fontId="37" fillId="0" borderId="18">
      <alignment horizontal="right" vertical="center" wrapText="1"/>
    </xf>
    <xf numFmtId="0" fontId="37" fillId="0" borderId="18">
      <alignment horizontal="left" vertical="center" wrapText="1"/>
    </xf>
    <xf numFmtId="4" fontId="37" fillId="0" borderId="18">
      <alignment horizontal="right" vertical="center" wrapText="1"/>
    </xf>
    <xf numFmtId="49" fontId="34" fillId="0" borderId="18" applyNumberFormat="0">
      <alignment horizontal="center" vertical="center" wrapText="1"/>
    </xf>
    <xf numFmtId="49" fontId="30" fillId="0" borderId="19">
      <alignment horizontal="center" vertical="top" shrinkToFit="1"/>
    </xf>
    <xf numFmtId="49" fontId="30" fillId="0" borderId="19">
      <alignment horizontal="center" vertical="top" wrapText="1"/>
    </xf>
    <xf numFmtId="0" fontId="37" fillId="0" borderId="18">
      <alignment horizontal="center" vertical="center" wrapText="1"/>
    </xf>
    <xf numFmtId="0" fontId="37" fillId="0" borderId="18">
      <alignment horizontal="center" vertical="center" wrapText="1"/>
    </xf>
    <xf numFmtId="49" fontId="34" fillId="0" borderId="18" applyNumberFormat="0">
      <alignment horizontal="center" vertical="center" wrapText="1"/>
    </xf>
    <xf numFmtId="0" fontId="37" fillId="0" borderId="18">
      <alignment horizontal="center" vertical="center" wrapText="1"/>
    </xf>
    <xf numFmtId="0" fontId="37" fillId="0" borderId="18">
      <alignment horizontal="left" vertical="center" wrapText="1"/>
    </xf>
    <xf numFmtId="0" fontId="37" fillId="0" borderId="18">
      <alignment horizontal="center" vertical="center" wrapText="1"/>
    </xf>
    <xf numFmtId="49" fontId="30" fillId="0" borderId="19">
      <alignment horizontal="center" vertical="top" shrinkToFit="1"/>
    </xf>
    <xf numFmtId="49" fontId="30" fillId="0" borderId="19">
      <alignment horizontal="center" vertical="top" wrapText="1"/>
    </xf>
    <xf numFmtId="1" fontId="47" fillId="0" borderId="19">
      <alignment horizontal="center" vertical="top" shrinkToFit="1"/>
    </xf>
    <xf numFmtId="0" fontId="48" fillId="0" borderId="19">
      <alignment vertical="top" wrapText="1"/>
    </xf>
    <xf numFmtId="4" fontId="48" fillId="70" borderId="19">
      <alignment horizontal="right" vertical="top" shrinkToFit="1"/>
    </xf>
    <xf numFmtId="49" fontId="30" fillId="0" borderId="19">
      <alignment horizontal="center" vertical="top" shrinkToFit="1"/>
    </xf>
    <xf numFmtId="0" fontId="59" fillId="90" borderId="29" applyNumberFormat="0" applyFont="0" applyAlignment="0" applyProtection="0"/>
    <xf numFmtId="49" fontId="30" fillId="0" borderId="19">
      <alignment horizontal="center" vertical="top" wrapText="1"/>
    </xf>
    <xf numFmtId="0" fontId="48" fillId="0" borderId="19">
      <alignment vertical="top" wrapText="1"/>
    </xf>
    <xf numFmtId="4" fontId="48" fillId="70" borderId="19">
      <alignment horizontal="right" vertical="top" shrinkToFit="1"/>
    </xf>
    <xf numFmtId="0" fontId="56" fillId="0" borderId="27" applyNumberFormat="0" applyFill="0" applyAlignment="0" applyProtection="0"/>
    <xf numFmtId="1" fontId="47" fillId="0" borderId="19">
      <alignment horizontal="center" vertical="top" shrinkToFit="1"/>
    </xf>
    <xf numFmtId="49" fontId="30" fillId="0" borderId="19">
      <alignment horizontal="center" vertical="top" wrapText="1"/>
    </xf>
    <xf numFmtId="49" fontId="30" fillId="0" borderId="19">
      <alignment horizontal="center" vertical="top" shrinkToFit="1"/>
    </xf>
    <xf numFmtId="0" fontId="52" fillId="87" borderId="23" applyNumberFormat="0" applyAlignment="0" applyProtection="0"/>
    <xf numFmtId="0" fontId="51" fillId="87" borderId="24" applyNumberFormat="0" applyAlignment="0" applyProtection="0"/>
    <xf numFmtId="0" fontId="50" fillId="71" borderId="23" applyNumberFormat="0" applyAlignment="0" applyProtection="0"/>
    <xf numFmtId="49" fontId="30" fillId="0" borderId="19">
      <alignment horizontal="center" vertical="top" wrapText="1"/>
    </xf>
    <xf numFmtId="49" fontId="30" fillId="0" borderId="19">
      <alignment horizontal="center" vertical="top" shrinkToFit="1"/>
    </xf>
    <xf numFmtId="49" fontId="30" fillId="0" borderId="19">
      <alignment horizontal="center" vertical="top" shrinkToFit="1"/>
    </xf>
    <xf numFmtId="49" fontId="30" fillId="0" borderId="19">
      <alignment horizontal="center" vertical="top" wrapText="1"/>
    </xf>
    <xf numFmtId="1" fontId="47" fillId="0" borderId="19">
      <alignment horizontal="center" vertical="top" shrinkToFit="1"/>
    </xf>
    <xf numFmtId="0" fontId="48" fillId="0" borderId="19">
      <alignment vertical="top" wrapText="1"/>
    </xf>
    <xf numFmtId="4" fontId="48" fillId="70" borderId="19">
      <alignment horizontal="right" vertical="top" shrinkToFit="1"/>
    </xf>
    <xf numFmtId="1" fontId="47" fillId="0" borderId="19">
      <alignment horizontal="center" vertical="top" shrinkToFit="1"/>
    </xf>
    <xf numFmtId="0" fontId="48" fillId="0" borderId="19">
      <alignment vertical="top" wrapText="1"/>
    </xf>
    <xf numFmtId="4" fontId="48" fillId="70" borderId="19">
      <alignment horizontal="right" vertical="top" shrinkToFit="1"/>
    </xf>
    <xf numFmtId="4" fontId="37" fillId="0" borderId="18">
      <alignment horizontal="right" vertical="center" wrapText="1"/>
    </xf>
    <xf numFmtId="0" fontId="37" fillId="0" borderId="18">
      <alignment horizontal="center" vertical="center" wrapText="1"/>
    </xf>
    <xf numFmtId="0" fontId="37" fillId="0" borderId="18">
      <alignment horizontal="left" vertical="center" wrapText="1"/>
    </xf>
    <xf numFmtId="0" fontId="37" fillId="0" borderId="18">
      <alignment horizontal="center" vertical="center" wrapText="1"/>
    </xf>
    <xf numFmtId="49" fontId="34" fillId="0" borderId="18" applyNumberFormat="0">
      <alignment horizontal="center" vertical="center" wrapText="1"/>
    </xf>
    <xf numFmtId="49" fontId="30" fillId="0" borderId="19">
      <alignment horizontal="center" vertical="top" wrapText="1"/>
    </xf>
    <xf numFmtId="49" fontId="30" fillId="0" borderId="19">
      <alignment horizontal="center" vertical="top" shrinkToFit="1"/>
    </xf>
    <xf numFmtId="0" fontId="35" fillId="0" borderId="0"/>
    <xf numFmtId="0" fontId="35" fillId="0" borderId="0"/>
    <xf numFmtId="0" fontId="66" fillId="0" borderId="0"/>
    <xf numFmtId="0" fontId="66" fillId="0" borderId="0"/>
    <xf numFmtId="0" fontId="66" fillId="0" borderId="0"/>
    <xf numFmtId="166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0" fillId="0" borderId="0">
      <alignment vertical="top" wrapText="1"/>
    </xf>
    <xf numFmtId="166" fontId="10" fillId="0" borderId="0" applyFont="0" applyFill="0" applyBorder="0" applyProtection="0"/>
    <xf numFmtId="166" fontId="10" fillId="0" borderId="0" applyFont="0" applyFill="0" applyBorder="0" applyProtection="0"/>
    <xf numFmtId="166" fontId="30" fillId="0" borderId="0" applyFont="0" applyFill="0" applyBorder="0" applyAlignment="0" applyProtection="0"/>
    <xf numFmtId="0" fontId="69" fillId="0" borderId="4">
      <alignment horizontal="center" vertical="top" wrapText="1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68" fillId="0" borderId="4">
      <alignment horizontal="center" vertical="top" wrapText="1"/>
    </xf>
    <xf numFmtId="0" fontId="68" fillId="0" borderId="4">
      <alignment horizontal="center" vertical="center" textRotation="90" wrapText="1"/>
    </xf>
    <xf numFmtId="0" fontId="5" fillId="0" borderId="0"/>
  </cellStyleXfs>
  <cellXfs count="16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6" fillId="0" borderId="0" xfId="7" applyFont="1" applyFill="1" applyBorder="1" applyAlignment="1">
      <alignment vertical="center" wrapText="1"/>
    </xf>
    <xf numFmtId="10" fontId="6" fillId="0" borderId="0" xfId="4" applyNumberFormat="1" applyFont="1" applyFill="1" applyAlignment="1">
      <alignment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6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9" fontId="6" fillId="0" borderId="0" xfId="4" applyFont="1" applyFill="1" applyAlignment="1">
      <alignment vertical="center" wrapText="1"/>
    </xf>
    <xf numFmtId="4" fontId="3" fillId="0" borderId="6" xfId="1" applyNumberFormat="1" applyFont="1" applyFill="1" applyBorder="1" applyAlignment="1">
      <alignment horizontal="right" vertical="center" wrapText="1"/>
    </xf>
    <xf numFmtId="0" fontId="3" fillId="0" borderId="20" xfId="3" applyNumberFormat="1" applyFont="1" applyFill="1" applyBorder="1" applyAlignment="1">
      <alignment horizontal="center" vertical="center" wrapText="1"/>
    </xf>
    <xf numFmtId="4" fontId="3" fillId="0" borderId="20" xfId="1" applyNumberFormat="1" applyFont="1" applyFill="1" applyBorder="1" applyAlignment="1">
      <alignment horizontal="right"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0" fontId="3" fillId="0" borderId="17" xfId="3" applyNumberFormat="1" applyFont="1" applyFill="1" applyBorder="1" applyAlignment="1">
      <alignment horizontal="center" vertical="center" wrapText="1"/>
    </xf>
    <xf numFmtId="4" fontId="4" fillId="0" borderId="0" xfId="7" applyNumberFormat="1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26" fillId="0" borderId="20" xfId="545" applyNumberFormat="1" applyFont="1" applyFill="1" applyBorder="1" applyAlignment="1">
      <alignment vertical="center" wrapText="1"/>
    </xf>
    <xf numFmtId="4" fontId="4" fillId="0" borderId="6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20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6" fillId="0" borderId="0" xfId="7" applyFont="1" applyFill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4" fillId="0" borderId="20" xfId="545" applyNumberFormat="1" applyFont="1" applyFill="1" applyBorder="1" applyAlignment="1">
      <alignment vertical="center" wrapText="1"/>
    </xf>
    <xf numFmtId="0" fontId="3" fillId="0" borderId="3" xfId="2" applyNumberFormat="1" applyFont="1" applyFill="1" applyBorder="1" applyAlignment="1">
      <alignment vertical="center" wrapText="1"/>
    </xf>
    <xf numFmtId="0" fontId="3" fillId="0" borderId="16" xfId="3" applyNumberFormat="1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4" fontId="6" fillId="0" borderId="0" xfId="7" applyNumberFormat="1" applyFont="1" applyFill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4" fontId="4" fillId="2" borderId="4" xfId="1" applyNumberFormat="1" applyFont="1" applyFill="1" applyBorder="1" applyAlignment="1">
      <alignment horizontal="right" vertical="center" wrapText="1"/>
    </xf>
    <xf numFmtId="173" fontId="6" fillId="0" borderId="0" xfId="4" applyNumberFormat="1" applyFont="1" applyFill="1" applyAlignment="1">
      <alignment vertical="center" wrapText="1"/>
    </xf>
    <xf numFmtId="173" fontId="4" fillId="0" borderId="0" xfId="4" applyNumberFormat="1" applyFont="1" applyFill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0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6" fillId="0" borderId="0" xfId="7" applyFont="1" applyFill="1" applyBorder="1" applyAlignment="1">
      <alignment vertical="center" wrapText="1"/>
    </xf>
    <xf numFmtId="4" fontId="67" fillId="0" borderId="20" xfId="546" applyNumberFormat="1" applyFont="1" applyFill="1" applyBorder="1" applyAlignment="1">
      <alignment horizontal="right"/>
    </xf>
    <xf numFmtId="4" fontId="67" fillId="0" borderId="20" xfId="539" applyNumberFormat="1" applyFont="1" applyFill="1" applyBorder="1" applyAlignment="1">
      <alignment horizontal="right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4" fontId="3" fillId="0" borderId="20" xfId="1" applyNumberFormat="1" applyFont="1" applyFill="1" applyBorder="1" applyAlignment="1">
      <alignment horizontal="center" vertical="center" wrapText="1"/>
    </xf>
    <xf numFmtId="0" fontId="70" fillId="0" borderId="20" xfId="3" applyNumberFormat="1" applyFont="1" applyFill="1" applyBorder="1" applyAlignment="1">
      <alignment horizontal="center" vertical="center" wrapText="1"/>
    </xf>
    <xf numFmtId="4" fontId="70" fillId="0" borderId="2" xfId="1" applyNumberFormat="1" applyFont="1" applyFill="1" applyBorder="1" applyAlignment="1">
      <alignment horizontal="center" vertical="center" wrapText="1"/>
    </xf>
    <xf numFmtId="4" fontId="4" fillId="0" borderId="4" xfId="3" applyNumberFormat="1" applyFont="1" applyFill="1" applyBorder="1" applyAlignment="1">
      <alignment horizontal="center" vertical="center" wrapText="1"/>
    </xf>
    <xf numFmtId="4" fontId="4" fillId="0" borderId="6" xfId="3" applyNumberFormat="1" applyFont="1" applyFill="1" applyBorder="1" applyAlignment="1">
      <alignment horizontal="center" vertical="center" wrapText="1"/>
    </xf>
    <xf numFmtId="4" fontId="71" fillId="0" borderId="6" xfId="3" applyNumberFormat="1" applyFont="1" applyFill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71" fillId="0" borderId="4" xfId="3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20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4" fontId="70" fillId="0" borderId="4" xfId="1" applyNumberFormat="1" applyFont="1" applyFill="1" applyBorder="1" applyAlignment="1">
      <alignment horizontal="center" vertical="center" wrapText="1"/>
    </xf>
    <xf numFmtId="4" fontId="8" fillId="0" borderId="6" xfId="1" applyNumberFormat="1" applyFont="1" applyFill="1" applyBorder="1" applyAlignment="1">
      <alignment horizontal="center" vertical="center" wrapText="1"/>
    </xf>
    <xf numFmtId="0" fontId="4" fillId="0" borderId="6" xfId="2" applyNumberFormat="1" applyFont="1" applyFill="1" applyBorder="1" applyAlignment="1">
      <alignment vertical="center" wrapText="1"/>
    </xf>
    <xf numFmtId="4" fontId="26" fillId="2" borderId="4" xfId="1" applyNumberFormat="1" applyFont="1" applyFill="1" applyBorder="1" applyAlignment="1">
      <alignment horizontal="center" vertical="center" wrapText="1"/>
    </xf>
    <xf numFmtId="4" fontId="71" fillId="2" borderId="4" xfId="1" applyNumberFormat="1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 wrapText="1"/>
    </xf>
    <xf numFmtId="0" fontId="3" fillId="0" borderId="31" xfId="3" applyNumberFormat="1" applyFont="1" applyFill="1" applyBorder="1" applyAlignment="1">
      <alignment horizontal="center" vertical="center" wrapText="1"/>
    </xf>
    <xf numFmtId="4" fontId="4" fillId="0" borderId="4" xfId="167" applyNumberFormat="1" applyFont="1" applyFill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4" fontId="26" fillId="91" borderId="21" xfId="0" applyNumberFormat="1" applyFont="1" applyFill="1" applyBorder="1" applyAlignment="1">
      <alignment horizontal="center"/>
    </xf>
    <xf numFmtId="4" fontId="26" fillId="91" borderId="20" xfId="0" applyNumberFormat="1" applyFont="1" applyFill="1" applyBorder="1" applyAlignment="1">
      <alignment horizontal="center"/>
    </xf>
    <xf numFmtId="4" fontId="27" fillId="91" borderId="20" xfId="0" applyNumberFormat="1" applyFont="1" applyFill="1" applyBorder="1" applyAlignment="1">
      <alignment horizontal="center"/>
    </xf>
    <xf numFmtId="4" fontId="26" fillId="91" borderId="21" xfId="0" applyNumberFormat="1" applyFont="1" applyFill="1" applyBorder="1" applyAlignment="1">
      <alignment horizontal="center" vertical="center"/>
    </xf>
    <xf numFmtId="4" fontId="26" fillId="91" borderId="20" xfId="0" applyNumberFormat="1" applyFont="1" applyFill="1" applyBorder="1" applyAlignment="1">
      <alignment horizontal="center" vertical="center"/>
    </xf>
    <xf numFmtId="4" fontId="27" fillId="91" borderId="20" xfId="0" applyNumberFormat="1" applyFont="1" applyFill="1" applyBorder="1" applyAlignment="1">
      <alignment horizontal="center" vertical="center"/>
    </xf>
    <xf numFmtId="4" fontId="7" fillId="0" borderId="4" xfId="1" applyNumberFormat="1" applyFont="1" applyFill="1" applyBorder="1" applyAlignment="1">
      <alignment horizontal="right" vertical="center" wrapText="1"/>
    </xf>
    <xf numFmtId="4" fontId="4" fillId="0" borderId="20" xfId="3" applyNumberFormat="1" applyFont="1" applyFill="1" applyBorder="1" applyAlignment="1">
      <alignment horizontal="center" vertical="center" wrapText="1"/>
    </xf>
    <xf numFmtId="4" fontId="4" fillId="0" borderId="31" xfId="3" applyNumberFormat="1" applyFont="1" applyFill="1" applyBorder="1" applyAlignment="1">
      <alignment horizontal="center" vertical="center" wrapText="1"/>
    </xf>
    <xf numFmtId="4" fontId="4" fillId="0" borderId="32" xfId="1" applyNumberFormat="1" applyFont="1" applyFill="1" applyBorder="1" applyAlignment="1">
      <alignment horizontal="center" vertical="center" wrapText="1"/>
    </xf>
    <xf numFmtId="4" fontId="3" fillId="0" borderId="32" xfId="1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7" fillId="2" borderId="5" xfId="7" applyFont="1" applyFill="1" applyBorder="1" applyAlignment="1">
      <alignment horizontal="center" vertical="center" wrapText="1"/>
    </xf>
    <xf numFmtId="0" fontId="7" fillId="2" borderId="0" xfId="7" applyNumberFormat="1" applyFont="1" applyFill="1" applyBorder="1" applyAlignment="1">
      <alignment horizontal="center" vertical="center" wrapText="1"/>
    </xf>
    <xf numFmtId="0" fontId="32" fillId="0" borderId="0" xfId="171" applyNumberFormat="1" applyFont="1" applyFill="1" applyBorder="1" applyAlignment="1">
      <alignment horizontal="center" vertical="center" wrapText="1"/>
    </xf>
    <xf numFmtId="0" fontId="32" fillId="0" borderId="0" xfId="171" applyFont="1" applyFill="1" applyBorder="1" applyAlignment="1">
      <alignment horizontal="center" vertical="center" wrapText="1"/>
    </xf>
    <xf numFmtId="49" fontId="73" fillId="0" borderId="0" xfId="7" applyNumberFormat="1" applyFont="1" applyFill="1" applyBorder="1" applyAlignment="1">
      <alignment horizontal="center" vertical="center" wrapText="1"/>
    </xf>
    <xf numFmtId="4" fontId="73" fillId="0" borderId="0" xfId="7" applyNumberFormat="1" applyFont="1" applyFill="1" applyBorder="1" applyAlignment="1">
      <alignment horizontal="center" vertical="center" wrapText="1"/>
    </xf>
    <xf numFmtId="0" fontId="6" fillId="2" borderId="0" xfId="7" applyFont="1" applyFill="1" applyBorder="1" applyAlignment="1">
      <alignment vertical="center" wrapText="1"/>
    </xf>
    <xf numFmtId="49" fontId="74" fillId="2" borderId="0" xfId="7" applyNumberFormat="1" applyFont="1" applyFill="1" applyBorder="1" applyAlignment="1">
      <alignment horizontal="center" vertical="center" wrapText="1"/>
    </xf>
    <xf numFmtId="0" fontId="75" fillId="2" borderId="0" xfId="7" applyFont="1" applyFill="1" applyBorder="1" applyAlignment="1">
      <alignment horizontal="center" vertical="center" wrapText="1"/>
    </xf>
    <xf numFmtId="4" fontId="76" fillId="92" borderId="0" xfId="7" applyNumberFormat="1" applyFont="1" applyFill="1" applyBorder="1" applyAlignment="1">
      <alignment horizontal="right" vertical="center" wrapText="1"/>
    </xf>
    <xf numFmtId="4" fontId="5" fillId="2" borderId="0" xfId="7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vertical="center" wrapText="1"/>
    </xf>
    <xf numFmtId="4" fontId="4" fillId="2" borderId="4" xfId="1" applyNumberFormat="1" applyFont="1" applyFill="1" applyBorder="1" applyAlignment="1">
      <alignment vertical="center" wrapText="1"/>
    </xf>
    <xf numFmtId="4" fontId="4" fillId="0" borderId="6" xfId="1" applyNumberFormat="1" applyFont="1" applyFill="1" applyBorder="1" applyAlignment="1">
      <alignment vertical="center" wrapText="1"/>
    </xf>
    <xf numFmtId="4" fontId="6" fillId="2" borderId="0" xfId="7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vertical="center" wrapText="1"/>
    </xf>
    <xf numFmtId="4" fontId="4" fillId="2" borderId="6" xfId="1" applyNumberFormat="1" applyFont="1" applyFill="1" applyBorder="1" applyAlignment="1">
      <alignment vertical="center" wrapText="1"/>
    </xf>
    <xf numFmtId="4" fontId="4" fillId="0" borderId="21" xfId="1" applyNumberFormat="1" applyFont="1" applyFill="1" applyBorder="1" applyAlignment="1">
      <alignment vertical="center" wrapText="1"/>
    </xf>
    <xf numFmtId="4" fontId="3" fillId="0" borderId="6" xfId="1" applyNumberFormat="1" applyFont="1" applyFill="1" applyBorder="1" applyAlignment="1">
      <alignment vertical="center" wrapText="1"/>
    </xf>
    <xf numFmtId="0" fontId="72" fillId="0" borderId="0" xfId="7" applyFont="1" applyFill="1" applyBorder="1" applyAlignment="1">
      <alignment horizontal="center" vertical="center" wrapText="1"/>
    </xf>
    <xf numFmtId="4" fontId="72" fillId="0" borderId="0" xfId="7" applyNumberFormat="1" applyFont="1" applyFill="1" applyBorder="1" applyAlignment="1">
      <alignment horizontal="center" vertical="center" wrapText="1"/>
    </xf>
    <xf numFmtId="0" fontId="72" fillId="0" borderId="0" xfId="7" applyFont="1" applyFill="1" applyBorder="1" applyAlignment="1">
      <alignment vertical="center" wrapText="1"/>
    </xf>
    <xf numFmtId="0" fontId="5" fillId="0" borderId="0" xfId="7" applyFont="1" applyFill="1" applyBorder="1" applyAlignment="1">
      <alignment vertical="center" wrapText="1"/>
    </xf>
  </cellXfs>
  <cellStyles count="557">
    <cellStyle name="1. Заголовок приложения" xfId="120"/>
    <cellStyle name="2. Номер таблицы" xfId="121"/>
    <cellStyle name="20% - Accent1" xfId="57"/>
    <cellStyle name="20% - Accent1 2" xfId="306"/>
    <cellStyle name="20% - Accent1 3" xfId="305"/>
    <cellStyle name="20% - Accent1 4" xfId="277"/>
    <cellStyle name="20% - Accent2" xfId="61"/>
    <cellStyle name="20% - Accent2 2" xfId="308"/>
    <cellStyle name="20% - Accent2 3" xfId="309"/>
    <cellStyle name="20% - Accent2 4" xfId="307"/>
    <cellStyle name="20% - Accent2 5" xfId="273"/>
    <cellStyle name="20% - Accent3" xfId="65"/>
    <cellStyle name="20% - Accent3 2" xfId="311"/>
    <cellStyle name="20% - Accent3 3" xfId="312"/>
    <cellStyle name="20% - Accent3 4" xfId="310"/>
    <cellStyle name="20% - Accent3 5" xfId="274"/>
    <cellStyle name="20% - Accent4" xfId="69"/>
    <cellStyle name="20% - Accent4 2" xfId="314"/>
    <cellStyle name="20% - Accent4 3" xfId="313"/>
    <cellStyle name="20% - Accent4 4" xfId="276"/>
    <cellStyle name="20% - Accent5" xfId="73"/>
    <cellStyle name="20% - Accent5 2" xfId="316"/>
    <cellStyle name="20% - Accent5 3" xfId="315"/>
    <cellStyle name="20% - Accent5 4" xfId="278"/>
    <cellStyle name="20% - Accent6" xfId="77"/>
    <cellStyle name="20% - Accent6 2" xfId="318"/>
    <cellStyle name="20% - Accent6 3" xfId="317"/>
    <cellStyle name="20% - Accent6 4" xfId="279"/>
    <cellStyle name="20% — акцент1" xfId="319"/>
    <cellStyle name="20% - Акцент1 2" xfId="100"/>
    <cellStyle name="20% — акцент2" xfId="320"/>
    <cellStyle name="20% - Акцент2 2" xfId="102"/>
    <cellStyle name="20% — акцент3" xfId="321"/>
    <cellStyle name="20% - Акцент3 2" xfId="104"/>
    <cellStyle name="20% — акцент4" xfId="322"/>
    <cellStyle name="20% - Акцент4 2" xfId="106"/>
    <cellStyle name="20% — акцент5" xfId="323"/>
    <cellStyle name="20% - Акцент5 2" xfId="108"/>
    <cellStyle name="20% — акцент6" xfId="324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1 2" xfId="326"/>
    <cellStyle name="40% - Accent1 3" xfId="325"/>
    <cellStyle name="40% - Accent1 4" xfId="280"/>
    <cellStyle name="40% - Accent2" xfId="62"/>
    <cellStyle name="40% - Accent2 2" xfId="328"/>
    <cellStyle name="40% - Accent2 3" xfId="327"/>
    <cellStyle name="40% - Accent2 4" xfId="281"/>
    <cellStyle name="40% - Accent3" xfId="66"/>
    <cellStyle name="40% - Accent3 2" xfId="330"/>
    <cellStyle name="40% - Accent3 3" xfId="331"/>
    <cellStyle name="40% - Accent3 4" xfId="329"/>
    <cellStyle name="40% - Accent3 5" xfId="282"/>
    <cellStyle name="40% - Accent4" xfId="70"/>
    <cellStyle name="40% - Accent4 2" xfId="333"/>
    <cellStyle name="40% - Accent4 3" xfId="332"/>
    <cellStyle name="40% - Accent4 4" xfId="283"/>
    <cellStyle name="40% - Accent5" xfId="74"/>
    <cellStyle name="40% - Accent5 2" xfId="335"/>
    <cellStyle name="40% - Accent5 3" xfId="334"/>
    <cellStyle name="40% - Accent5 4" xfId="284"/>
    <cellStyle name="40% - Accent6" xfId="78"/>
    <cellStyle name="40% - Accent6 2" xfId="337"/>
    <cellStyle name="40% - Accent6 3" xfId="336"/>
    <cellStyle name="40% - Accent6 4" xfId="285"/>
    <cellStyle name="40% — акцент1" xfId="338"/>
    <cellStyle name="40% - Акцент1 2" xfId="101"/>
    <cellStyle name="40% — акцент2" xfId="339"/>
    <cellStyle name="40% - Акцент2 2" xfId="103"/>
    <cellStyle name="40% — акцент3" xfId="340"/>
    <cellStyle name="40% - Акцент3 2" xfId="105"/>
    <cellStyle name="40% — акцент4" xfId="341"/>
    <cellStyle name="40% - Акцент4 2" xfId="107"/>
    <cellStyle name="40% — акцент5" xfId="342"/>
    <cellStyle name="40% - Акцент5 2" xfId="109"/>
    <cellStyle name="40% — акцент6" xfId="343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2 2 2" xfId="500"/>
    <cellStyle name="5. Заголовки столбцов 2 3" xfId="489"/>
    <cellStyle name="5. Заголовки столбцов 2 4" xfId="535"/>
    <cellStyle name="5. Заголовки столбцов 3" xfId="262"/>
    <cellStyle name="5. Заголовки столбцов 3 2" xfId="504"/>
    <cellStyle name="5. Заголовки столбцов 4" xfId="484"/>
    <cellStyle name="6. Наименование ППО" xfId="125"/>
    <cellStyle name="6. Наименование ППО 2" xfId="259"/>
    <cellStyle name="6. Наименование ППО 2 2" xfId="265"/>
    <cellStyle name="6. Наименование ППО 2 2 2" xfId="503"/>
    <cellStyle name="6. Наименование ППО 2 3" xfId="490"/>
    <cellStyle name="6. Наименование ППО 2 4" xfId="534"/>
    <cellStyle name="6. Наименование ППО 3" xfId="264"/>
    <cellStyle name="6. Наименование ППО 3 2" xfId="494"/>
    <cellStyle name="6. Наименование ППО 4" xfId="485"/>
    <cellStyle name="60% - Accent1" xfId="59"/>
    <cellStyle name="60% - Accent1 2" xfId="345"/>
    <cellStyle name="60% - Accent1 3" xfId="344"/>
    <cellStyle name="60% - Accent1 4" xfId="286"/>
    <cellStyle name="60% - Accent2" xfId="63"/>
    <cellStyle name="60% - Accent2 2" xfId="347"/>
    <cellStyle name="60% - Accent2 3" xfId="346"/>
    <cellStyle name="60% - Accent2 4" xfId="287"/>
    <cellStyle name="60% - Accent3" xfId="67"/>
    <cellStyle name="60% - Accent3 2" xfId="349"/>
    <cellStyle name="60% - Accent3 3" xfId="350"/>
    <cellStyle name="60% - Accent3 4" xfId="348"/>
    <cellStyle name="60% - Accent3 5" xfId="288"/>
    <cellStyle name="60% - Accent4" xfId="71"/>
    <cellStyle name="60% - Accent4 2" xfId="352"/>
    <cellStyle name="60% - Accent4 3" xfId="351"/>
    <cellStyle name="60% - Accent4 4" xfId="289"/>
    <cellStyle name="60% - Accent5" xfId="75"/>
    <cellStyle name="60% - Accent5 2" xfId="354"/>
    <cellStyle name="60% - Accent5 3" xfId="353"/>
    <cellStyle name="60% - Accent5 4" xfId="290"/>
    <cellStyle name="60% - Accent6" xfId="79"/>
    <cellStyle name="60% - Accent6 2" xfId="356"/>
    <cellStyle name="60% - Accent6 3" xfId="355"/>
    <cellStyle name="60% - Accent6 4" xfId="291"/>
    <cellStyle name="60% — акцент1" xfId="357"/>
    <cellStyle name="60% — акцент2" xfId="358"/>
    <cellStyle name="60% — акцент3" xfId="359"/>
    <cellStyle name="60% — акцент4" xfId="360"/>
    <cellStyle name="60% — акцент5" xfId="361"/>
    <cellStyle name="60% — акцент6" xfId="362"/>
    <cellStyle name="7. Код ППО" xfId="126"/>
    <cellStyle name="7. Код ППО 2" xfId="260"/>
    <cellStyle name="7. Код ППО 2 2" xfId="267"/>
    <cellStyle name="7. Код ППО 2 2 2" xfId="499"/>
    <cellStyle name="7. Код ППО 2 3" xfId="491"/>
    <cellStyle name="7. Код ППО 2 4" xfId="533"/>
    <cellStyle name="7. Код ППО 3" xfId="266"/>
    <cellStyle name="7. Код ППО 3 2" xfId="502"/>
    <cellStyle name="7. Код ППО 4" xfId="486"/>
    <cellStyle name="8. Суммы" xfId="127"/>
    <cellStyle name="8. Суммы 2" xfId="261"/>
    <cellStyle name="8. Суммы 2 2" xfId="269"/>
    <cellStyle name="8. Суммы 2 2 2" xfId="495"/>
    <cellStyle name="8. Суммы 2 3" xfId="492"/>
    <cellStyle name="8. Суммы 2 4" xfId="532"/>
    <cellStyle name="8. Суммы 3" xfId="268"/>
    <cellStyle name="8. Суммы 3 2" xfId="493"/>
    <cellStyle name="8. Суммы 4" xfId="487"/>
    <cellStyle name="Accent1" xfId="56"/>
    <cellStyle name="Accent1 2" xfId="364"/>
    <cellStyle name="Accent1 3" xfId="363"/>
    <cellStyle name="Accent1 4" xfId="292"/>
    <cellStyle name="Accent2" xfId="60"/>
    <cellStyle name="Accent2 2" xfId="366"/>
    <cellStyle name="Accent2 3" xfId="365"/>
    <cellStyle name="Accent2 4" xfId="293"/>
    <cellStyle name="Accent3" xfId="64"/>
    <cellStyle name="Accent3 2" xfId="368"/>
    <cellStyle name="Accent3 3" xfId="367"/>
    <cellStyle name="Accent3 4" xfId="294"/>
    <cellStyle name="Accent4" xfId="68"/>
    <cellStyle name="Accent4 2" xfId="370"/>
    <cellStyle name="Accent4 3" xfId="369"/>
    <cellStyle name="Accent4 4" xfId="295"/>
    <cellStyle name="Accent5" xfId="72"/>
    <cellStyle name="Accent5 2" xfId="372"/>
    <cellStyle name="Accent5 3" xfId="371"/>
    <cellStyle name="Accent5 4" xfId="296"/>
    <cellStyle name="Accent6" xfId="76"/>
    <cellStyle name="Accent6 2" xfId="374"/>
    <cellStyle name="Accent6 3" xfId="373"/>
    <cellStyle name="Accent6 4" xfId="297"/>
    <cellStyle name="Bad" xfId="46"/>
    <cellStyle name="Bad 2" xfId="376"/>
    <cellStyle name="Bad 3" xfId="375"/>
    <cellStyle name="Bad 4" xfId="298"/>
    <cellStyle name="Calculation" xfId="50"/>
    <cellStyle name="Calculation 2" xfId="378"/>
    <cellStyle name="Calculation 3" xfId="377"/>
    <cellStyle name="Calculation 4" xfId="299"/>
    <cellStyle name="Check Cell" xfId="52"/>
    <cellStyle name="Check Cell 2" xfId="380"/>
    <cellStyle name="Check Cell 3" xfId="379"/>
    <cellStyle name="Check Cell 4" xfId="300"/>
    <cellStyle name="Excel Built-in Normal" xfId="28"/>
    <cellStyle name="Explanatory Text" xfId="54"/>
    <cellStyle name="Good" xfId="45"/>
    <cellStyle name="Good 2" xfId="382"/>
    <cellStyle name="Good 3" xfId="381"/>
    <cellStyle name="Good 4" xfId="301"/>
    <cellStyle name="Heading 1" xfId="6"/>
    <cellStyle name="Heading 1 2" xfId="383"/>
    <cellStyle name="Heading 1 3" xfId="384"/>
    <cellStyle name="Heading 1 4" xfId="385"/>
    <cellStyle name="Heading 2" xfId="42"/>
    <cellStyle name="Heading 3" xfId="43"/>
    <cellStyle name="Heading 4" xfId="44"/>
    <cellStyle name="Input" xfId="48"/>
    <cellStyle name="Input 2" xfId="387"/>
    <cellStyle name="Input 3" xfId="386"/>
    <cellStyle name="Input 4" xfId="302"/>
    <cellStyle name="Linked Cell" xfId="51"/>
    <cellStyle name="Neutral" xfId="47"/>
    <cellStyle name="Neutral 2" xfId="389"/>
    <cellStyle name="Neutral 3" xfId="388"/>
    <cellStyle name="Neutral 4" xfId="303"/>
    <cellStyle name="Normal 2" xfId="119"/>
    <cellStyle name="Normal 3" xfId="556"/>
    <cellStyle name="Note" xfId="29"/>
    <cellStyle name="Output" xfId="49"/>
    <cellStyle name="Output 2" xfId="391"/>
    <cellStyle name="Output 3" xfId="390"/>
    <cellStyle name="Output 4" xfId="304"/>
    <cellStyle name="Title" xfId="5"/>
    <cellStyle name="Title 2" xfId="392"/>
    <cellStyle name="Title 3" xfId="393"/>
    <cellStyle name="Title 4" xfId="394"/>
    <cellStyle name="Title 5" xfId="395"/>
    <cellStyle name="Title_Приложение 15 _ 2021-2023_2 чтение" xfId="396"/>
    <cellStyle name="Total" xfId="55"/>
    <cellStyle name="Warning Text" xfId="53"/>
    <cellStyle name="xl25" xfId="30"/>
    <cellStyle name="xl25 2" xfId="255"/>
    <cellStyle name="xl25 2 2" xfId="397"/>
    <cellStyle name="xl25 2 2 2" xfId="507"/>
    <cellStyle name="xl25 2 2 3" xfId="516"/>
    <cellStyle name="xl25 2 2 4" xfId="529"/>
    <cellStyle name="xl25 2 2 5" xfId="526"/>
    <cellStyle name="xl25 2 3" xfId="505"/>
    <cellStyle name="xl25 2 4" xfId="518"/>
    <cellStyle name="xl25 2 5" xfId="524"/>
    <cellStyle name="xl25 2 6" xfId="538"/>
    <cellStyle name="xl25 3" xfId="481"/>
    <cellStyle name="xl25 4" xfId="510"/>
    <cellStyle name="xl25 5" xfId="497"/>
    <cellStyle name="xl25 6" xfId="523"/>
    <cellStyle name="xl30" xfId="31"/>
    <cellStyle name="xl30 2" xfId="256"/>
    <cellStyle name="xl30 2 2" xfId="506"/>
    <cellStyle name="xl30 2 3" xfId="517"/>
    <cellStyle name="xl30 2 4" xfId="525"/>
    <cellStyle name="xl30 2 5" xfId="537"/>
    <cellStyle name="xl30 3" xfId="482"/>
    <cellStyle name="xl30 4" xfId="512"/>
    <cellStyle name="xl30 5" xfId="498"/>
    <cellStyle name="xl30 6" xfId="522"/>
    <cellStyle name="xl31" xfId="398"/>
    <cellStyle name="xl32" xfId="554"/>
    <cellStyle name="xl37" xfId="399"/>
    <cellStyle name="xl37 2" xfId="508"/>
    <cellStyle name="xl37 3" xfId="513"/>
    <cellStyle name="xl37 4" xfId="530"/>
    <cellStyle name="xl37 5" xfId="527"/>
    <cellStyle name="xl38" xfId="400"/>
    <cellStyle name="xl38 2" xfId="509"/>
    <cellStyle name="xl38 3" xfId="514"/>
    <cellStyle name="xl38 4" xfId="531"/>
    <cellStyle name="xl38 5" xfId="528"/>
    <cellStyle name="xl42" xfId="551"/>
    <cellStyle name="xl43" xfId="555"/>
    <cellStyle name="xl64" xfId="401"/>
    <cellStyle name="Акцент1 2" xfId="402"/>
    <cellStyle name="Акцент2 2" xfId="403"/>
    <cellStyle name="Акцент3 2" xfId="404"/>
    <cellStyle name="Акцент4 2" xfId="405"/>
    <cellStyle name="Акцент5 2" xfId="406"/>
    <cellStyle name="Акцент6 2" xfId="407"/>
    <cellStyle name="Ввод  2" xfId="408"/>
    <cellStyle name="Ввод  2 2" xfId="521"/>
    <cellStyle name="Вывод 2" xfId="409"/>
    <cellStyle name="Вывод 2 2" xfId="520"/>
    <cellStyle name="Вычисление 2" xfId="410"/>
    <cellStyle name="Вычисление 2 2" xfId="519"/>
    <cellStyle name="Денежный [0]" xfId="3" builtinId="7"/>
    <cellStyle name="Денежный [0] 2" xfId="8"/>
    <cellStyle name="Денежный [0] 2 2" xfId="115"/>
    <cellStyle name="Денежный [0] 2 2 2" xfId="166"/>
    <cellStyle name="Денежный [0] 2 2 3" xfId="411"/>
    <cellStyle name="Денежный [0] 2 3" xfId="137"/>
    <cellStyle name="Денежный [0] 2 4" xfId="250"/>
    <cellStyle name="Денежный [0] 2 5" xfId="210"/>
    <cellStyle name="Денежный [0] 2 6" xfId="412"/>
    <cellStyle name="Денежный [0] 3" xfId="9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5 2 2" xfId="475"/>
    <cellStyle name="Денежный [0] 6" xfId="131"/>
    <cellStyle name="Денежный [0] 6 2" xfId="413"/>
    <cellStyle name="Денежный [0] 7" xfId="230"/>
    <cellStyle name="Денежный [0] 8" xfId="184"/>
    <cellStyle name="Денежный 10" xfId="474"/>
    <cellStyle name="Денежный 2" xfId="11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3" xfId="203"/>
    <cellStyle name="Денежный 4 4" xfId="233"/>
    <cellStyle name="Денежный 5" xfId="14"/>
    <cellStyle name="Денежный 5 2" xfId="150"/>
    <cellStyle name="Денежный 5 2 2" xfId="224"/>
    <cellStyle name="Денежный 5 3" xfId="165"/>
    <cellStyle name="Денежный 5 4" xfId="169"/>
    <cellStyle name="Денежный 6" xfId="132"/>
    <cellStyle name="Денежный 6 2" xfId="414"/>
    <cellStyle name="Денежный 7" xfId="415"/>
    <cellStyle name="Денежный 8" xfId="416"/>
    <cellStyle name="Денежный 9" xfId="417"/>
    <cellStyle name="Заголовок 1 2" xfId="244"/>
    <cellStyle name="Заголовок 1 2 2" xfId="418"/>
    <cellStyle name="Заголовок 1 3" xfId="249"/>
    <cellStyle name="Заголовок 2 2" xfId="419"/>
    <cellStyle name="Заголовок 3 2" xfId="420"/>
    <cellStyle name="Заголовок 4 2" xfId="421"/>
    <cellStyle name="Заголовок столбцов" xfId="81"/>
    <cellStyle name="Заголовок столбцов 2" xfId="257"/>
    <cellStyle name="Заголовок столбцов 2 2" xfId="271"/>
    <cellStyle name="Заголовок столбцов 2 2 2" xfId="501"/>
    <cellStyle name="Заголовок столбцов 2 3" xfId="488"/>
    <cellStyle name="Заголовок столбцов 2 4" xfId="536"/>
    <cellStyle name="Заголовок столбцов 3" xfId="270"/>
    <cellStyle name="Заголовок столбцов 3 2" xfId="496"/>
    <cellStyle name="Заголовок столбцов 4" xfId="483"/>
    <cellStyle name="Итог 2" xfId="422"/>
    <cellStyle name="Итог 2 2" xfId="515"/>
    <cellStyle name="Контрольная ячейка 2" xfId="423"/>
    <cellStyle name="Название 2" xfId="186"/>
    <cellStyle name="Название 2 2" xfId="424"/>
    <cellStyle name="Название 3" xfId="214"/>
    <cellStyle name="Нейтральный 2" xfId="425"/>
    <cellStyle name="Обычный" xfId="0" builtinId="0"/>
    <cellStyle name="Обычный 10" xfId="162"/>
    <cellStyle name="Обычный 10 2" xfId="426"/>
    <cellStyle name="Обычный 11" xfId="215"/>
    <cellStyle name="Обычный 12" xfId="253"/>
    <cellStyle name="Обычный 12 2" xfId="427"/>
    <cellStyle name="Обычный 13" xfId="272"/>
    <cellStyle name="Обычный 13 2" xfId="428"/>
    <cellStyle name="Обычный 14" xfId="539"/>
    <cellStyle name="Обычный 14 3" xfId="480"/>
    <cellStyle name="Обычный 2" xfId="7"/>
    <cellStyle name="Обычный 2 10" xfId="429"/>
    <cellStyle name="Обычный 2 11" xfId="275"/>
    <cellStyle name="Обычный 2 11 2" xfId="540"/>
    <cellStyle name="Обычный 2 12" xfId="547"/>
    <cellStyle name="Обычный 2 2" xfId="27"/>
    <cellStyle name="Обычный 2 2 2" xfId="112"/>
    <cellStyle name="Обычный 2 2 2 2" xfId="430"/>
    <cellStyle name="Обычный 2 2 3" xfId="95"/>
    <cellStyle name="Обычный 2 2 4" xfId="171"/>
    <cellStyle name="Обычный 2 2 5" xfId="541"/>
    <cellStyle name="Обычный 2 2_2021 02 16 восстановление остатков" xfId="431"/>
    <cellStyle name="Обычный 2 3" xfId="84"/>
    <cellStyle name="Обычный 2 3 2" xfId="432"/>
    <cellStyle name="Обычный 2 4" xfId="211"/>
    <cellStyle name="Обычный 2 4 2" xfId="433"/>
    <cellStyle name="Обычный 2 5" xfId="204"/>
    <cellStyle name="Обычный 2 5 2" xfId="434"/>
    <cellStyle name="Обычный 2 6" xfId="252"/>
    <cellStyle name="Обычный 2 6 2" xfId="435"/>
    <cellStyle name="Обычный 2 7" xfId="436"/>
    <cellStyle name="Обычный 2 8" xfId="437"/>
    <cellStyle name="Обычный 2 9" xfId="438"/>
    <cellStyle name="Обычный 2_2019 10 10 Распределение МБТ 2020-2022" xfId="34"/>
    <cellStyle name="Обычный 21" xfId="439"/>
    <cellStyle name="Обычный 3" xfId="15"/>
    <cellStyle name="Обычный 3 2" xfId="99"/>
    <cellStyle name="Обычный 3 2 2" xfId="118"/>
    <cellStyle name="Обычный 3 2 3" xfId="247"/>
    <cellStyle name="Обычный 3 3" xfId="86"/>
    <cellStyle name="Обычный 3 3 2" xfId="440"/>
    <cellStyle name="Обычный 3 4" xfId="205"/>
    <cellStyle name="Обычный 3 4 2" xfId="441"/>
    <cellStyle name="Обычный 3 5" xfId="251"/>
    <cellStyle name="Обычный 3 6" xfId="542"/>
    <cellStyle name="Обычный 3_Перечень ремонтов дорог на 2019_от_05.09.18" xfId="442"/>
    <cellStyle name="Обычный 4" xfId="35"/>
    <cellStyle name="Обычный 4 2" xfId="97"/>
    <cellStyle name="Обычный 4 2 2" xfId="443"/>
    <cellStyle name="Обычный 4 2 3" xfId="476"/>
    <cellStyle name="Обычный 4 3" xfId="212"/>
    <cellStyle name="Обычный 4 3 2" xfId="444"/>
    <cellStyle name="Обычный 4 4" xfId="194"/>
    <cellStyle name="Обычный 4 5" xfId="238"/>
    <cellStyle name="Обычный 4 6" xfId="254"/>
    <cellStyle name="Обычный 4 6 2" xfId="445"/>
    <cellStyle name="Обычный 4 7" xfId="446"/>
    <cellStyle name="Обычный 4_Приложение 15 _ 2021-2023_2 чтение_2021 06 03 Распределение 15 прил. (0409) к изм июня по форме" xfId="447"/>
    <cellStyle name="Обычный 5" xfId="80"/>
    <cellStyle name="Обычный 5 2" xfId="128"/>
    <cellStyle name="Обычный 5 2 2" xfId="448"/>
    <cellStyle name="Обычный 5 3" xfId="449"/>
    <cellStyle name="Обычный 5 4" xfId="543"/>
    <cellStyle name="Обычный 6" xfId="87"/>
    <cellStyle name="Обычный 6 2" xfId="129"/>
    <cellStyle name="Обычный 6 3" xfId="450"/>
    <cellStyle name="Обычный 7" xfId="130"/>
    <cellStyle name="Обычный 7 2" xfId="451"/>
    <cellStyle name="Обычный 8" xfId="155"/>
    <cellStyle name="Обычный 8 2" xfId="452"/>
    <cellStyle name="Обычный 9" xfId="140"/>
    <cellStyle name="Обычный 9 2" xfId="453"/>
    <cellStyle name="Плохой 2" xfId="454"/>
    <cellStyle name="Пояснение 2" xfId="455"/>
    <cellStyle name="Примечание 2" xfId="96"/>
    <cellStyle name="Примечание 2 2" xfId="113"/>
    <cellStyle name="Примечание 2 3" xfId="456"/>
    <cellStyle name="Примечание 2 3 2" xfId="511"/>
    <cellStyle name="Процентный" xfId="4" builtinId="5"/>
    <cellStyle name="Процентный 2" xfId="16"/>
    <cellStyle name="Процентный 2 2" xfId="85"/>
    <cellStyle name="Процентный 2 2 2" xfId="179"/>
    <cellStyle name="Процентный 2 2 3" xfId="457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2 7" xfId="458"/>
    <cellStyle name="Процентный 3" xfId="17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5 2 2" xfId="477"/>
    <cellStyle name="Процентный 6" xfId="82"/>
    <cellStyle name="Процентный 6 2" xfId="459"/>
    <cellStyle name="Процентный 7" xfId="117"/>
    <cellStyle name="Процентный 8" xfId="206"/>
    <cellStyle name="Процентный 9" xfId="248"/>
    <cellStyle name="Связанная ячейка 2" xfId="460"/>
    <cellStyle name="Текст предупреждения 2" xfId="461"/>
    <cellStyle name="Финансовый" xfId="1" builtinId="3"/>
    <cellStyle name="Финансовый [0]" xfId="2" builtinId="6"/>
    <cellStyle name="Финансовый [0] 2" xfId="19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2 6" xfId="462"/>
    <cellStyle name="Финансовый [0] 3" xfId="20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2 2" xfId="478"/>
    <cellStyle name="Финансовый [0] 5 3" xfId="170"/>
    <cellStyle name="Финансовый [0] 6" xfId="91"/>
    <cellStyle name="Финансовый [0] 6 2" xfId="463"/>
    <cellStyle name="Финансовый [0] 7" xfId="180"/>
    <cellStyle name="Финансовый [0] 8" xfId="243"/>
    <cellStyle name="Финансовый [0] 9" xfId="545"/>
    <cellStyle name="Финансовый 10" xfId="114"/>
    <cellStyle name="Финансовый 10 2" xfId="245"/>
    <cellStyle name="Финансовый 10 3" xfId="464"/>
    <cellStyle name="Финансовый 11" xfId="139"/>
    <cellStyle name="Финансовый 11 2" xfId="196"/>
    <cellStyle name="Финансовый 11 3" xfId="465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2 3" xfId="466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 7" xfId="467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28" xfId="473"/>
    <cellStyle name="Финансовый 28 2" xfId="544"/>
    <cellStyle name="Финансовый 29" xfId="546"/>
    <cellStyle name="Финансовый 3" xfId="23"/>
    <cellStyle name="Финансовый 3 2" xfId="116"/>
    <cellStyle name="Финансовый 3 2 2" xfId="209"/>
    <cellStyle name="Финансовый 3 2 3" xfId="468"/>
    <cellStyle name="Финансовый 3 3" xfId="144"/>
    <cellStyle name="Финансовый 3 4" xfId="234"/>
    <cellStyle name="Финансовый 3 5" xfId="188"/>
    <cellStyle name="Финансовый 3 6" xfId="469"/>
    <cellStyle name="Финансовый 30" xfId="548"/>
    <cellStyle name="Финансовый 31" xfId="549"/>
    <cellStyle name="Финансовый 32" xfId="553"/>
    <cellStyle name="Финансовый 33" xfId="550"/>
    <cellStyle name="Финансовый 34" xfId="552"/>
    <cellStyle name="Финансовый 4" xfId="24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5" xfId="25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7 2 2" xfId="479"/>
    <cellStyle name="Финансовый 8" xfId="83"/>
    <cellStyle name="Финансовый 8 2" xfId="229"/>
    <cellStyle name="Финансовый 8 3" xfId="470"/>
    <cellStyle name="Финансовый 9" xfId="88"/>
    <cellStyle name="Финансовый 9 2" xfId="183"/>
    <cellStyle name="Финансовый 9 3" xfId="471"/>
    <cellStyle name="Хороший 2" xfId="472"/>
  </cellStyles>
  <dxfs count="0"/>
  <tableStyles count="0" defaultTableStyle="TableStyleMedium2" defaultPivotStyle="PivotStyleLight16"/>
  <colors>
    <mruColors>
      <color rgb="FFFFCCCC"/>
      <color rgb="FF0000FF"/>
      <color rgb="FFCCFFCC"/>
      <color rgb="FF333399"/>
      <color rgb="FF008080"/>
      <color rgb="FF0066FF"/>
      <color rgb="FF9E5ECE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4;&#1090;&#1076;&#1077;&#1083;&#1072;%20&#1073;&#1102;&#1076;&#1078;&#1077;&#1090;&#1080;&#1088;&#1086;&#1074;&#1072;&#1085;&#1080;&#1103;/243&#1085;/2024%20-%202026/02.%205.17.3%20(95-&#1047;)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4;&#1090;&#1076;&#1077;&#1083;&#1072;%20&#1073;&#1102;&#1076;&#1078;&#1077;&#1090;&#1080;&#1088;&#1086;&#1074;&#1072;&#1085;&#1080;&#1103;/&#1059;&#1090;&#1086;&#1095;&#1085;&#1077;&#1085;&#1080;&#1077;%202024/&#1091;&#1090;&#1086;&#1095;&#1085;&#1077;&#1085;&#1080;&#1077;%201/04.%20&#1072;&#1085;&#1072;&#1083;&#1080;&#1090;&#1080;&#1095;&#1077;&#1089;&#1082;&#1080;&#1077;/&#1055;&#1088;&#1080;&#1083;&#1086;&#1078;&#1077;&#1085;&#1080;&#1077;%2010%20&#1052;&#1041;&#1058;_&#1091;&#1090;&#1086;&#1095;&#1085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коды ППО"/>
      <sheetName val="шаблон импорта"/>
      <sheetName val="законтр в табл"/>
      <sheetName val="Таблица 1.1"/>
      <sheetName val="Таблица 1.2"/>
      <sheetName val="Таблица 2.1"/>
      <sheetName val="Таблица 2.2"/>
      <sheetName val="Таблица 2.3"/>
      <sheetName val="Таблица 2.4"/>
      <sheetName val="Таблица 2.5"/>
      <sheetName val="Таблица 2.6"/>
      <sheetName val="Таблица 2.7"/>
      <sheetName val="Таблица 2.8"/>
      <sheetName val="Таблица 2.9"/>
      <sheetName val="Таблица 2.10"/>
      <sheetName val="Таблица 2.11"/>
      <sheetName val="Таблица 2.12"/>
      <sheetName val="Таблица 2.13"/>
      <sheetName val="Таблица 2.14"/>
      <sheetName val="Таблица 2.15"/>
      <sheetName val="Таблица 2.16"/>
      <sheetName val="Таблица 2.17"/>
      <sheetName val="Таблица 2.18"/>
      <sheetName val="Таблица 2.19"/>
      <sheetName val="Таблица 2.20"/>
      <sheetName val="Таблица 2.21"/>
      <sheetName val="Таблица 2.22"/>
      <sheetName val="Таблица 2.23"/>
      <sheetName val="Таблица 2.24"/>
      <sheetName val="Таблица 2.25"/>
      <sheetName val="Таблица 2.26"/>
      <sheetName val="Таблица 2.27"/>
      <sheetName val="Таблица 2.28"/>
      <sheetName val="Таблица 2.29"/>
      <sheetName val="Таблица 2.30"/>
      <sheetName val="Таблица 2.31"/>
      <sheetName val="Таблица 2.32"/>
      <sheetName val="Таблица 2.33"/>
      <sheetName val="Таблица 2.34"/>
      <sheetName val="Таблица 2.35"/>
      <sheetName val="Таблица 2.36"/>
      <sheetName val="Таблица 2.37"/>
      <sheetName val="Таблица 2.38"/>
      <sheetName val="Таблица 2.39"/>
      <sheetName val="Таблица 2.40"/>
      <sheetName val="Таблица 2.41"/>
      <sheetName val="Таблица 2.42"/>
      <sheetName val="Таблица 2.43"/>
      <sheetName val="Таблица 2.44"/>
      <sheetName val="Таблица 2.45"/>
      <sheetName val="Таблица 2.46"/>
      <sheetName val="Таблица 2.47"/>
      <sheetName val="Таблица 2.48"/>
      <sheetName val="Таблица 2.49"/>
      <sheetName val="Таблица 3.1"/>
      <sheetName val="Таблица 3.2"/>
      <sheetName val="Таблица 3.3"/>
      <sheetName val="Таблица 3.4"/>
      <sheetName val="Таблица 3.5"/>
      <sheetName val="Таблица 3.6"/>
      <sheetName val="Таблица 3.7"/>
      <sheetName val="Таблица 3.8"/>
      <sheetName val="Таблица 3.9"/>
      <sheetName val="Таблица 3.10"/>
      <sheetName val="Таблица 3.11"/>
      <sheetName val="Таблица 3.12"/>
      <sheetName val="Таблица 3.13"/>
      <sheetName val="Таблица 3.14"/>
      <sheetName val="Таблица 4.1"/>
      <sheetName val="Таблица 4.2"/>
      <sheetName val="Таблица 4.3"/>
      <sheetName val="Таблица 4.4"/>
      <sheetName val="Таблица 4.5"/>
      <sheetName val="Таблица 4.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 tint="-0.14999847407452621"/>
    <pageSetUpPr fitToPage="1"/>
  </sheetPr>
  <dimension ref="A1:D40"/>
  <sheetViews>
    <sheetView view="pageBreakPreview" zoomScaleNormal="100" zoomScaleSheetLayoutView="100" workbookViewId="0">
      <selection activeCell="C2" sqref="B1:C1048576"/>
    </sheetView>
  </sheetViews>
  <sheetFormatPr defaultColWidth="9.140625" defaultRowHeight="15" x14ac:dyDescent="0.25"/>
  <cols>
    <col min="1" max="1" width="50" style="2" customWidth="1"/>
    <col min="2" max="2" width="19.85546875" style="9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49.5" customHeight="1" x14ac:dyDescent="0.25">
      <c r="A1" s="1"/>
      <c r="B1" s="134"/>
      <c r="C1" s="134"/>
      <c r="D1" s="134"/>
    </row>
    <row r="2" spans="1:4" ht="23.25" customHeight="1" x14ac:dyDescent="0.25">
      <c r="A2" s="1"/>
      <c r="B2" s="87"/>
      <c r="C2" s="3"/>
      <c r="D2" s="96" t="s">
        <v>8</v>
      </c>
    </row>
    <row r="3" spans="1:4" ht="41.45" customHeight="1" x14ac:dyDescent="0.25">
      <c r="A3" s="135" t="s">
        <v>23</v>
      </c>
      <c r="B3" s="135"/>
      <c r="C3" s="135"/>
      <c r="D3" s="135"/>
    </row>
    <row r="4" spans="1:4" ht="20.25" customHeight="1" x14ac:dyDescent="0.25">
      <c r="A4" s="1"/>
      <c r="B4" s="87"/>
      <c r="C4" s="4"/>
      <c r="D4" s="4" t="s">
        <v>0</v>
      </c>
    </row>
    <row r="5" spans="1:4" ht="48.75" customHeight="1" x14ac:dyDescent="0.25">
      <c r="A5" s="5" t="s">
        <v>1</v>
      </c>
      <c r="B5" s="37" t="s">
        <v>2</v>
      </c>
      <c r="C5" s="37" t="s">
        <v>25</v>
      </c>
      <c r="D5" s="41" t="s">
        <v>34</v>
      </c>
    </row>
    <row r="6" spans="1:4" ht="15" customHeight="1" x14ac:dyDescent="0.25">
      <c r="A6" s="6" t="s">
        <v>3</v>
      </c>
      <c r="B6" s="109">
        <v>469350600</v>
      </c>
      <c r="C6" s="109">
        <v>135176000</v>
      </c>
      <c r="D6" s="108">
        <v>135176000</v>
      </c>
    </row>
    <row r="7" spans="1:4" ht="15" customHeight="1" x14ac:dyDescent="0.25">
      <c r="A7" s="6" t="s">
        <v>4</v>
      </c>
      <c r="B7" s="109">
        <v>29601200</v>
      </c>
      <c r="C7" s="109">
        <v>25266000</v>
      </c>
      <c r="D7" s="108">
        <v>25266000</v>
      </c>
    </row>
    <row r="8" spans="1:4" ht="15" customHeight="1" x14ac:dyDescent="0.25">
      <c r="A8" s="91" t="s">
        <v>31</v>
      </c>
      <c r="B8" s="109">
        <v>26112000</v>
      </c>
      <c r="C8" s="109">
        <v>22839000</v>
      </c>
      <c r="D8" s="108">
        <v>22839000</v>
      </c>
    </row>
    <row r="9" spans="1:4" ht="15" customHeight="1" x14ac:dyDescent="0.25">
      <c r="A9" s="91" t="s">
        <v>50</v>
      </c>
      <c r="B9" s="109">
        <v>8067000</v>
      </c>
      <c r="C9" s="109">
        <v>6499000</v>
      </c>
      <c r="D9" s="108">
        <v>6499000</v>
      </c>
    </row>
    <row r="10" spans="1:4" ht="15" customHeight="1" x14ac:dyDescent="0.25">
      <c r="A10" s="91" t="s">
        <v>38</v>
      </c>
      <c r="B10" s="109">
        <v>9096500</v>
      </c>
      <c r="C10" s="109">
        <v>7557000</v>
      </c>
      <c r="D10" s="108">
        <v>7557000</v>
      </c>
    </row>
    <row r="11" spans="1:4" ht="15" customHeight="1" x14ac:dyDescent="0.25">
      <c r="A11" s="91" t="s">
        <v>39</v>
      </c>
      <c r="B11" s="109">
        <v>13349100</v>
      </c>
      <c r="C11" s="109">
        <v>12655000</v>
      </c>
      <c r="D11" s="108">
        <v>12655000</v>
      </c>
    </row>
    <row r="12" spans="1:4" ht="15" customHeight="1" x14ac:dyDescent="0.25">
      <c r="A12" s="91" t="s">
        <v>40</v>
      </c>
      <c r="B12" s="109">
        <v>11566500</v>
      </c>
      <c r="C12" s="109">
        <v>9389000</v>
      </c>
      <c r="D12" s="108">
        <v>9389000</v>
      </c>
    </row>
    <row r="13" spans="1:4" ht="15" customHeight="1" x14ac:dyDescent="0.25">
      <c r="A13" s="91" t="s">
        <v>41</v>
      </c>
      <c r="B13" s="109">
        <v>10513900</v>
      </c>
      <c r="C13" s="109">
        <v>9528000</v>
      </c>
      <c r="D13" s="108">
        <v>9528000</v>
      </c>
    </row>
    <row r="14" spans="1:4" ht="15" customHeight="1" x14ac:dyDescent="0.25">
      <c r="A14" s="91" t="s">
        <v>42</v>
      </c>
      <c r="B14" s="115">
        <v>3768300</v>
      </c>
      <c r="C14" s="109">
        <v>2815000</v>
      </c>
      <c r="D14" s="108">
        <v>2815000</v>
      </c>
    </row>
    <row r="15" spans="1:4" ht="15" customHeight="1" x14ac:dyDescent="0.25">
      <c r="A15" s="91" t="s">
        <v>37</v>
      </c>
      <c r="B15" s="109">
        <v>8911000</v>
      </c>
      <c r="C15" s="109">
        <v>9074000</v>
      </c>
      <c r="D15" s="108">
        <v>9074000</v>
      </c>
    </row>
    <row r="16" spans="1:4" ht="15" customHeight="1" x14ac:dyDescent="0.25">
      <c r="A16" s="91" t="s">
        <v>35</v>
      </c>
      <c r="B16" s="109">
        <v>29644900</v>
      </c>
      <c r="C16" s="109">
        <v>23390000</v>
      </c>
      <c r="D16" s="108">
        <v>23390000</v>
      </c>
    </row>
    <row r="17" spans="1:4" ht="15" customHeight="1" x14ac:dyDescent="0.25">
      <c r="A17" s="91" t="s">
        <v>32</v>
      </c>
      <c r="B17" s="109">
        <v>5126800</v>
      </c>
      <c r="C17" s="109">
        <v>4489000</v>
      </c>
      <c r="D17" s="108">
        <v>4489000</v>
      </c>
    </row>
    <row r="18" spans="1:4" ht="15" customHeight="1" x14ac:dyDescent="0.25">
      <c r="A18" s="6" t="s">
        <v>5</v>
      </c>
      <c r="B18" s="109">
        <v>19054100</v>
      </c>
      <c r="C18" s="109">
        <v>12694000</v>
      </c>
      <c r="D18" s="108">
        <v>12694000</v>
      </c>
    </row>
    <row r="19" spans="1:4" ht="15" customHeight="1" x14ac:dyDescent="0.25">
      <c r="A19" s="91" t="s">
        <v>69</v>
      </c>
      <c r="B19" s="109">
        <v>3620600</v>
      </c>
      <c r="C19" s="109">
        <v>2674000</v>
      </c>
      <c r="D19" s="108">
        <v>2674000</v>
      </c>
    </row>
    <row r="20" spans="1:4" ht="15" customHeight="1" x14ac:dyDescent="0.25">
      <c r="A20" s="91" t="s">
        <v>36</v>
      </c>
      <c r="B20" s="109">
        <v>18112400</v>
      </c>
      <c r="C20" s="109">
        <v>14025000</v>
      </c>
      <c r="D20" s="108">
        <v>14025000</v>
      </c>
    </row>
    <row r="21" spans="1:4" ht="15" customHeight="1" x14ac:dyDescent="0.25">
      <c r="A21" s="91" t="s">
        <v>46</v>
      </c>
      <c r="B21" s="109">
        <v>5989900</v>
      </c>
      <c r="C21" s="109">
        <v>6096000</v>
      </c>
      <c r="D21" s="108">
        <v>6096000</v>
      </c>
    </row>
    <row r="22" spans="1:4" ht="15" customHeight="1" x14ac:dyDescent="0.25">
      <c r="A22" s="91" t="s">
        <v>47</v>
      </c>
      <c r="B22" s="109">
        <v>20258500</v>
      </c>
      <c r="C22" s="109">
        <v>15996000</v>
      </c>
      <c r="D22" s="108">
        <v>15996000</v>
      </c>
    </row>
    <row r="23" spans="1:4" ht="15" customHeight="1" x14ac:dyDescent="0.25">
      <c r="A23" s="91" t="s">
        <v>70</v>
      </c>
      <c r="B23" s="109">
        <v>6593200</v>
      </c>
      <c r="C23" s="109">
        <v>5269000</v>
      </c>
      <c r="D23" s="108">
        <v>5269000</v>
      </c>
    </row>
    <row r="24" spans="1:4" ht="15" customHeight="1" x14ac:dyDescent="0.25">
      <c r="A24" s="91" t="s">
        <v>43</v>
      </c>
      <c r="B24" s="108">
        <v>13413000</v>
      </c>
      <c r="C24" s="108">
        <v>11841000</v>
      </c>
      <c r="D24" s="108">
        <v>11841000</v>
      </c>
    </row>
    <row r="25" spans="1:4" ht="15" customHeight="1" x14ac:dyDescent="0.25">
      <c r="A25" s="91" t="s">
        <v>71</v>
      </c>
      <c r="B25" s="108">
        <v>5680300</v>
      </c>
      <c r="C25" s="108">
        <v>4301000</v>
      </c>
      <c r="D25" s="108">
        <v>4301000</v>
      </c>
    </row>
    <row r="26" spans="1:4" ht="15" customHeight="1" x14ac:dyDescent="0.25">
      <c r="A26" s="91" t="s">
        <v>48</v>
      </c>
      <c r="B26" s="108">
        <v>15936000</v>
      </c>
      <c r="C26" s="108">
        <v>9960000</v>
      </c>
      <c r="D26" s="108">
        <v>9960000</v>
      </c>
    </row>
    <row r="27" spans="1:4" ht="15" customHeight="1" x14ac:dyDescent="0.25">
      <c r="A27" s="91" t="s">
        <v>72</v>
      </c>
      <c r="B27" s="108">
        <v>10072400</v>
      </c>
      <c r="C27" s="108">
        <v>8029000</v>
      </c>
      <c r="D27" s="108">
        <v>8029000</v>
      </c>
    </row>
    <row r="28" spans="1:4" ht="15" customHeight="1" x14ac:dyDescent="0.25">
      <c r="A28" s="91" t="s">
        <v>73</v>
      </c>
      <c r="B28" s="108">
        <v>12912000</v>
      </c>
      <c r="C28" s="108">
        <v>11231000</v>
      </c>
      <c r="D28" s="108">
        <v>11231000</v>
      </c>
    </row>
    <row r="29" spans="1:4" ht="15" customHeight="1" x14ac:dyDescent="0.25">
      <c r="A29" s="91" t="s">
        <v>74</v>
      </c>
      <c r="B29" s="108">
        <v>25259400</v>
      </c>
      <c r="C29" s="108">
        <v>19906000</v>
      </c>
      <c r="D29" s="108">
        <v>19906000</v>
      </c>
    </row>
    <row r="30" spans="1:4" ht="15" customHeight="1" x14ac:dyDescent="0.25">
      <c r="A30" s="91" t="s">
        <v>75</v>
      </c>
      <c r="B30" s="108">
        <v>7517500</v>
      </c>
      <c r="C30" s="108">
        <v>3753000</v>
      </c>
      <c r="D30" s="108">
        <v>3753000</v>
      </c>
    </row>
    <row r="31" spans="1:4" ht="15" customHeight="1" x14ac:dyDescent="0.25">
      <c r="A31" s="91" t="s">
        <v>28</v>
      </c>
      <c r="B31" s="108">
        <v>12459400</v>
      </c>
      <c r="C31" s="108">
        <v>11408000</v>
      </c>
      <c r="D31" s="108">
        <v>11408000</v>
      </c>
    </row>
    <row r="32" spans="1:4" ht="15" customHeight="1" x14ac:dyDescent="0.25">
      <c r="A32" s="91" t="s">
        <v>7</v>
      </c>
      <c r="B32" s="108">
        <v>18142500</v>
      </c>
      <c r="C32" s="108">
        <v>13949000</v>
      </c>
      <c r="D32" s="108">
        <v>13949000</v>
      </c>
    </row>
    <row r="33" spans="1:4" ht="15" customHeight="1" x14ac:dyDescent="0.25">
      <c r="A33" s="91" t="s">
        <v>44</v>
      </c>
      <c r="B33" s="108">
        <v>10753600</v>
      </c>
      <c r="C33" s="108">
        <v>8368000</v>
      </c>
      <c r="D33" s="108">
        <v>8368000</v>
      </c>
    </row>
    <row r="34" spans="1:4" ht="15" customHeight="1" x14ac:dyDescent="0.25">
      <c r="A34" s="91" t="s">
        <v>45</v>
      </c>
      <c r="B34" s="108">
        <v>13796200</v>
      </c>
      <c r="C34" s="108">
        <v>10556000</v>
      </c>
      <c r="D34" s="108">
        <v>10556000</v>
      </c>
    </row>
    <row r="35" spans="1:4" ht="15" customHeight="1" x14ac:dyDescent="0.25">
      <c r="A35" s="91" t="s">
        <v>76</v>
      </c>
      <c r="B35" s="108">
        <v>16807300</v>
      </c>
      <c r="C35" s="108">
        <v>13617000</v>
      </c>
      <c r="D35" s="108">
        <v>13617000</v>
      </c>
    </row>
    <row r="36" spans="1:4" ht="15" customHeight="1" x14ac:dyDescent="0.25">
      <c r="A36" s="91" t="s">
        <v>77</v>
      </c>
      <c r="B36" s="108">
        <v>18526200</v>
      </c>
      <c r="C36" s="108">
        <v>13891000</v>
      </c>
      <c r="D36" s="108">
        <v>13891000</v>
      </c>
    </row>
    <row r="37" spans="1:4" ht="15" customHeight="1" x14ac:dyDescent="0.25">
      <c r="A37" s="6" t="s">
        <v>6</v>
      </c>
      <c r="B37" s="108">
        <v>222670700</v>
      </c>
      <c r="C37" s="108">
        <v>0</v>
      </c>
      <c r="D37" s="108">
        <v>0</v>
      </c>
    </row>
    <row r="38" spans="1:4" ht="19.5" customHeight="1" x14ac:dyDescent="0.25">
      <c r="A38" s="7" t="s">
        <v>33</v>
      </c>
      <c r="B38" s="111">
        <f t="shared" ref="B38" si="0">SUM(B6:B37)</f>
        <v>1102683000</v>
      </c>
      <c r="C38" s="111">
        <f>SUM(C6:C37)</f>
        <v>466241000</v>
      </c>
      <c r="D38" s="111">
        <f>SUM(D6:D37)</f>
        <v>466241000</v>
      </c>
    </row>
    <row r="39" spans="1:4" x14ac:dyDescent="0.25">
      <c r="C39" s="36"/>
    </row>
    <row r="40" spans="1:4" ht="15.75" x14ac:dyDescent="0.25">
      <c r="B40" s="76"/>
      <c r="C40" s="45"/>
      <c r="D40" s="45"/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0" tint="-0.14999847407452621"/>
    <pageSetUpPr fitToPage="1"/>
  </sheetPr>
  <dimension ref="A1:I34"/>
  <sheetViews>
    <sheetView view="pageBreakPreview" topLeftCell="B80" zoomScale="115" zoomScaleNormal="100" zoomScaleSheetLayoutView="115" workbookViewId="0">
      <selection activeCell="D158" sqref="D158"/>
    </sheetView>
  </sheetViews>
  <sheetFormatPr defaultColWidth="9.140625" defaultRowHeight="15" x14ac:dyDescent="0.25"/>
  <cols>
    <col min="1" max="1" width="44.140625" style="2" customWidth="1"/>
    <col min="2" max="2" width="22.28515625" style="92" customWidth="1"/>
    <col min="3" max="3" width="19.85546875" style="2" customWidth="1"/>
    <col min="4" max="5" width="19.85546875" style="92" customWidth="1"/>
    <col min="6" max="6" width="25.5703125" style="92" customWidth="1"/>
    <col min="7" max="7" width="19.28515625" style="2" customWidth="1"/>
    <col min="8" max="8" width="17.42578125" style="2" customWidth="1"/>
    <col min="10" max="16384" width="9.140625" style="2"/>
  </cols>
  <sheetData>
    <row r="1" spans="1:8" ht="48.75" customHeight="1" x14ac:dyDescent="0.25">
      <c r="A1" s="11"/>
      <c r="B1" s="87"/>
      <c r="C1" s="134"/>
      <c r="D1" s="134"/>
      <c r="E1" s="134"/>
      <c r="F1" s="134"/>
      <c r="G1" s="134"/>
      <c r="H1" s="134"/>
    </row>
    <row r="2" spans="1:8" ht="23.25" customHeight="1" x14ac:dyDescent="0.25">
      <c r="A2" s="11"/>
      <c r="B2" s="87"/>
      <c r="C2" s="11"/>
      <c r="D2" s="87"/>
      <c r="E2" s="87"/>
      <c r="F2" s="87"/>
      <c r="G2" s="12"/>
      <c r="H2" s="96" t="s">
        <v>9</v>
      </c>
    </row>
    <row r="3" spans="1:8" ht="64.150000000000006" customHeight="1" x14ac:dyDescent="0.25">
      <c r="A3" s="136" t="s">
        <v>87</v>
      </c>
      <c r="B3" s="136"/>
      <c r="C3" s="136"/>
      <c r="D3" s="136"/>
      <c r="E3" s="136"/>
      <c r="F3" s="136"/>
      <c r="G3" s="136"/>
      <c r="H3" s="137"/>
    </row>
    <row r="4" spans="1:8" ht="20.25" customHeight="1" x14ac:dyDescent="0.25">
      <c r="A4" s="11"/>
      <c r="B4" s="87"/>
      <c r="C4" s="11"/>
      <c r="D4" s="87"/>
      <c r="E4" s="87"/>
      <c r="F4" s="87"/>
      <c r="G4" s="13"/>
      <c r="H4" s="13" t="s">
        <v>0</v>
      </c>
    </row>
    <row r="5" spans="1:8" ht="48.75" customHeight="1" x14ac:dyDescent="0.25">
      <c r="A5" s="14" t="s">
        <v>1</v>
      </c>
      <c r="B5" s="101" t="s">
        <v>285</v>
      </c>
      <c r="C5" s="14" t="s">
        <v>2</v>
      </c>
      <c r="D5" s="37" t="s">
        <v>284</v>
      </c>
      <c r="E5" s="37" t="s">
        <v>2</v>
      </c>
      <c r="F5" s="101" t="s">
        <v>286</v>
      </c>
      <c r="G5" s="37" t="s">
        <v>25</v>
      </c>
      <c r="H5" s="41" t="s">
        <v>34</v>
      </c>
    </row>
    <row r="6" spans="1:8" ht="15" customHeight="1" x14ac:dyDescent="0.25">
      <c r="A6" s="75" t="s">
        <v>3</v>
      </c>
      <c r="B6" s="107">
        <v>0</v>
      </c>
      <c r="C6" s="103">
        <v>14471208.76</v>
      </c>
      <c r="D6" s="104">
        <f>E6-C6</f>
        <v>-95.240000000223517</v>
      </c>
      <c r="E6" s="103">
        <v>14471113.52</v>
      </c>
      <c r="F6" s="105">
        <f t="shared" ref="F6:F29" si="0">B6+E6</f>
        <v>14471113.52</v>
      </c>
      <c r="G6" s="104">
        <v>0</v>
      </c>
      <c r="H6" s="106">
        <v>0</v>
      </c>
    </row>
    <row r="7" spans="1:8" ht="15" customHeight="1" x14ac:dyDescent="0.25">
      <c r="A7" s="75" t="s">
        <v>4</v>
      </c>
      <c r="B7" s="107">
        <v>0</v>
      </c>
      <c r="C7" s="103">
        <v>0</v>
      </c>
      <c r="D7" s="104">
        <f t="shared" ref="D7:D29" si="1">E7-C7</f>
        <v>0</v>
      </c>
      <c r="E7" s="103">
        <v>0</v>
      </c>
      <c r="F7" s="105">
        <f t="shared" si="0"/>
        <v>0</v>
      </c>
      <c r="G7" s="104">
        <v>4950000</v>
      </c>
      <c r="H7" s="106">
        <v>0</v>
      </c>
    </row>
    <row r="8" spans="1:8" ht="15" customHeight="1" x14ac:dyDescent="0.25">
      <c r="A8" s="91" t="s">
        <v>31</v>
      </c>
      <c r="B8" s="107">
        <v>0</v>
      </c>
      <c r="C8" s="103">
        <v>84105967.329999998</v>
      </c>
      <c r="D8" s="104">
        <f t="shared" si="1"/>
        <v>0</v>
      </c>
      <c r="E8" s="103">
        <v>84105967.329999998</v>
      </c>
      <c r="F8" s="105">
        <f t="shared" si="0"/>
        <v>84105967.329999998</v>
      </c>
      <c r="G8" s="104">
        <v>0</v>
      </c>
      <c r="H8" s="106">
        <v>0</v>
      </c>
    </row>
    <row r="9" spans="1:8" ht="15" customHeight="1" x14ac:dyDescent="0.25">
      <c r="A9" s="91" t="s">
        <v>50</v>
      </c>
      <c r="B9" s="107">
        <v>0</v>
      </c>
      <c r="C9" s="103">
        <v>21879875.920000002</v>
      </c>
      <c r="D9" s="104">
        <f t="shared" si="1"/>
        <v>0</v>
      </c>
      <c r="E9" s="103">
        <v>21879875.920000002</v>
      </c>
      <c r="F9" s="105">
        <f t="shared" si="0"/>
        <v>21879875.920000002</v>
      </c>
      <c r="G9" s="104">
        <v>0</v>
      </c>
      <c r="H9" s="106">
        <v>0</v>
      </c>
    </row>
    <row r="10" spans="1:8" ht="15.75" x14ac:dyDescent="0.25">
      <c r="A10" s="91" t="s">
        <v>39</v>
      </c>
      <c r="B10" s="107">
        <v>0</v>
      </c>
      <c r="C10" s="103">
        <v>0</v>
      </c>
      <c r="D10" s="104">
        <f t="shared" si="1"/>
        <v>0</v>
      </c>
      <c r="E10" s="103">
        <v>0</v>
      </c>
      <c r="F10" s="105">
        <f t="shared" si="0"/>
        <v>0</v>
      </c>
      <c r="G10" s="104">
        <v>0</v>
      </c>
      <c r="H10" s="106">
        <v>7920000</v>
      </c>
    </row>
    <row r="11" spans="1:8" ht="31.5" x14ac:dyDescent="0.25">
      <c r="A11" s="91" t="s">
        <v>51</v>
      </c>
      <c r="B11" s="107">
        <v>0</v>
      </c>
      <c r="C11" s="103">
        <v>14023023.300000001</v>
      </c>
      <c r="D11" s="104">
        <f t="shared" si="1"/>
        <v>0</v>
      </c>
      <c r="E11" s="103">
        <v>14023023.300000001</v>
      </c>
      <c r="F11" s="105">
        <f t="shared" si="0"/>
        <v>14023023.300000001</v>
      </c>
      <c r="G11" s="104">
        <v>0</v>
      </c>
      <c r="H11" s="106">
        <v>0</v>
      </c>
    </row>
    <row r="12" spans="1:8" ht="15" customHeight="1" x14ac:dyDescent="0.25">
      <c r="A12" s="91" t="s">
        <v>40</v>
      </c>
      <c r="B12" s="107">
        <v>0</v>
      </c>
      <c r="C12" s="103">
        <v>55249121.299999997</v>
      </c>
      <c r="D12" s="104">
        <f t="shared" si="1"/>
        <v>0</v>
      </c>
      <c r="E12" s="103">
        <v>55249121.299999997</v>
      </c>
      <c r="F12" s="105">
        <f t="shared" si="0"/>
        <v>55249121.299999997</v>
      </c>
      <c r="G12" s="104">
        <v>28135098.890000001</v>
      </c>
      <c r="H12" s="106">
        <v>0</v>
      </c>
    </row>
    <row r="13" spans="1:8" s="92" customFormat="1" ht="15" customHeight="1" x14ac:dyDescent="0.25">
      <c r="A13" s="91" t="s">
        <v>41</v>
      </c>
      <c r="B13" s="107">
        <v>1184044.31</v>
      </c>
      <c r="C13" s="103">
        <v>0</v>
      </c>
      <c r="D13" s="104">
        <f t="shared" si="1"/>
        <v>0</v>
      </c>
      <c r="E13" s="103">
        <v>0</v>
      </c>
      <c r="F13" s="105">
        <f t="shared" si="0"/>
        <v>1184044.31</v>
      </c>
      <c r="G13" s="104">
        <v>0</v>
      </c>
      <c r="H13" s="106">
        <v>0</v>
      </c>
    </row>
    <row r="14" spans="1:8" ht="15" customHeight="1" x14ac:dyDescent="0.25">
      <c r="A14" s="91" t="s">
        <v>42</v>
      </c>
      <c r="B14" s="107">
        <v>0</v>
      </c>
      <c r="C14" s="103">
        <v>5333867.57</v>
      </c>
      <c r="D14" s="104">
        <f t="shared" si="1"/>
        <v>-59.290000000037253</v>
      </c>
      <c r="E14" s="103">
        <v>5333808.28</v>
      </c>
      <c r="F14" s="105">
        <f t="shared" si="0"/>
        <v>5333808.28</v>
      </c>
      <c r="G14" s="104">
        <v>0</v>
      </c>
      <c r="H14" s="106">
        <v>0</v>
      </c>
    </row>
    <row r="15" spans="1:8" ht="15.75" x14ac:dyDescent="0.25">
      <c r="A15" s="91" t="s">
        <v>37</v>
      </c>
      <c r="B15" s="107">
        <v>0</v>
      </c>
      <c r="C15" s="103">
        <v>0</v>
      </c>
      <c r="D15" s="104">
        <f t="shared" si="1"/>
        <v>0</v>
      </c>
      <c r="E15" s="103">
        <v>0</v>
      </c>
      <c r="F15" s="105">
        <f t="shared" si="0"/>
        <v>0</v>
      </c>
      <c r="G15" s="104">
        <v>0</v>
      </c>
      <c r="H15" s="106">
        <v>3960000</v>
      </c>
    </row>
    <row r="16" spans="1:8" ht="15.75" x14ac:dyDescent="0.25">
      <c r="A16" s="91" t="s">
        <v>35</v>
      </c>
      <c r="B16" s="107">
        <v>0</v>
      </c>
      <c r="C16" s="103">
        <v>0</v>
      </c>
      <c r="D16" s="104">
        <f t="shared" si="1"/>
        <v>0</v>
      </c>
      <c r="E16" s="103">
        <v>0</v>
      </c>
      <c r="F16" s="105">
        <f t="shared" si="0"/>
        <v>0</v>
      </c>
      <c r="G16" s="104">
        <v>0</v>
      </c>
      <c r="H16" s="106">
        <v>5445000</v>
      </c>
    </row>
    <row r="17" spans="1:8" ht="31.5" x14ac:dyDescent="0.25">
      <c r="A17" s="91" t="s">
        <v>54</v>
      </c>
      <c r="B17" s="107">
        <v>0</v>
      </c>
      <c r="C17" s="103">
        <v>53173427.060000002</v>
      </c>
      <c r="D17" s="104">
        <f t="shared" si="1"/>
        <v>-84.700000002980232</v>
      </c>
      <c r="E17" s="103">
        <v>53173342.359999999</v>
      </c>
      <c r="F17" s="105">
        <f t="shared" si="0"/>
        <v>53173342.359999999</v>
      </c>
      <c r="G17" s="104">
        <v>0</v>
      </c>
      <c r="H17" s="106">
        <v>0</v>
      </c>
    </row>
    <row r="18" spans="1:8" ht="31.5" x14ac:dyDescent="0.25">
      <c r="A18" s="91" t="s">
        <v>101</v>
      </c>
      <c r="B18" s="107">
        <v>0</v>
      </c>
      <c r="C18" s="103">
        <v>0</v>
      </c>
      <c r="D18" s="104">
        <f t="shared" si="1"/>
        <v>0</v>
      </c>
      <c r="E18" s="103">
        <v>0</v>
      </c>
      <c r="F18" s="105">
        <f t="shared" si="0"/>
        <v>0</v>
      </c>
      <c r="G18" s="104">
        <v>16830000</v>
      </c>
      <c r="H18" s="106">
        <v>0</v>
      </c>
    </row>
    <row r="19" spans="1:8" ht="15.75" x14ac:dyDescent="0.25">
      <c r="A19" s="91" t="s">
        <v>69</v>
      </c>
      <c r="B19" s="107">
        <v>0</v>
      </c>
      <c r="C19" s="103">
        <v>21823958.199999999</v>
      </c>
      <c r="D19" s="104">
        <f t="shared" si="1"/>
        <v>0</v>
      </c>
      <c r="E19" s="103">
        <v>21823958.199999999</v>
      </c>
      <c r="F19" s="105">
        <f t="shared" si="0"/>
        <v>21823958.199999999</v>
      </c>
      <c r="G19" s="104">
        <v>0</v>
      </c>
      <c r="H19" s="106">
        <v>0</v>
      </c>
    </row>
    <row r="20" spans="1:8" ht="31.5" x14ac:dyDescent="0.25">
      <c r="A20" s="91" t="s">
        <v>107</v>
      </c>
      <c r="B20" s="107">
        <v>0</v>
      </c>
      <c r="C20" s="103">
        <v>0</v>
      </c>
      <c r="D20" s="104">
        <f t="shared" si="1"/>
        <v>0</v>
      </c>
      <c r="E20" s="103">
        <v>0</v>
      </c>
      <c r="F20" s="105">
        <f t="shared" si="0"/>
        <v>0</v>
      </c>
      <c r="G20" s="104">
        <v>0</v>
      </c>
      <c r="H20" s="106">
        <v>2970000</v>
      </c>
    </row>
    <row r="21" spans="1:8" ht="31.5" x14ac:dyDescent="0.25">
      <c r="A21" s="91" t="s">
        <v>58</v>
      </c>
      <c r="B21" s="107">
        <v>0</v>
      </c>
      <c r="C21" s="103">
        <v>0</v>
      </c>
      <c r="D21" s="104">
        <f t="shared" si="1"/>
        <v>0</v>
      </c>
      <c r="E21" s="103">
        <v>0</v>
      </c>
      <c r="F21" s="105">
        <f t="shared" si="0"/>
        <v>0</v>
      </c>
      <c r="G21" s="104">
        <v>3960000</v>
      </c>
      <c r="H21" s="106">
        <v>0</v>
      </c>
    </row>
    <row r="22" spans="1:8" ht="15.75" x14ac:dyDescent="0.25">
      <c r="A22" s="91" t="s">
        <v>46</v>
      </c>
      <c r="B22" s="107">
        <v>0</v>
      </c>
      <c r="C22" s="103">
        <v>22077206.059999999</v>
      </c>
      <c r="D22" s="104">
        <f t="shared" si="1"/>
        <v>150</v>
      </c>
      <c r="E22" s="103">
        <v>22077356.059999999</v>
      </c>
      <c r="F22" s="105">
        <f t="shared" si="0"/>
        <v>22077356.059999999</v>
      </c>
      <c r="G22" s="104">
        <v>0</v>
      </c>
      <c r="H22" s="106">
        <v>0</v>
      </c>
    </row>
    <row r="23" spans="1:8" s="74" customFormat="1" ht="15.75" x14ac:dyDescent="0.25">
      <c r="A23" s="91" t="s">
        <v>70</v>
      </c>
      <c r="B23" s="107">
        <v>0</v>
      </c>
      <c r="C23" s="106">
        <v>49469009</v>
      </c>
      <c r="D23" s="104">
        <f t="shared" si="1"/>
        <v>0</v>
      </c>
      <c r="E23" s="106">
        <v>49469009</v>
      </c>
      <c r="F23" s="105">
        <f t="shared" si="0"/>
        <v>49469009</v>
      </c>
      <c r="G23" s="106">
        <v>0</v>
      </c>
      <c r="H23" s="106">
        <v>0</v>
      </c>
    </row>
    <row r="24" spans="1:8" s="74" customFormat="1" ht="15.75" x14ac:dyDescent="0.25">
      <c r="A24" s="91" t="s">
        <v>71</v>
      </c>
      <c r="B24" s="107">
        <v>0</v>
      </c>
      <c r="C24" s="106">
        <v>0</v>
      </c>
      <c r="D24" s="104">
        <f t="shared" si="1"/>
        <v>0</v>
      </c>
      <c r="E24" s="106">
        <v>0</v>
      </c>
      <c r="F24" s="105">
        <f t="shared" si="0"/>
        <v>0</v>
      </c>
      <c r="G24" s="106">
        <v>0</v>
      </c>
      <c r="H24" s="106">
        <v>3960000</v>
      </c>
    </row>
    <row r="25" spans="1:8" s="74" customFormat="1" ht="15.75" x14ac:dyDescent="0.25">
      <c r="A25" s="91" t="s">
        <v>72</v>
      </c>
      <c r="B25" s="107">
        <v>0</v>
      </c>
      <c r="C25" s="106">
        <v>0</v>
      </c>
      <c r="D25" s="104">
        <f t="shared" si="1"/>
        <v>0</v>
      </c>
      <c r="E25" s="106">
        <v>0</v>
      </c>
      <c r="F25" s="105">
        <f t="shared" si="0"/>
        <v>0</v>
      </c>
      <c r="G25" s="106">
        <v>0</v>
      </c>
      <c r="H25" s="106">
        <v>7425000</v>
      </c>
    </row>
    <row r="26" spans="1:8" s="74" customFormat="1" ht="15.75" x14ac:dyDescent="0.25">
      <c r="A26" s="91" t="s">
        <v>74</v>
      </c>
      <c r="B26" s="107">
        <v>0</v>
      </c>
      <c r="C26" s="106">
        <v>0</v>
      </c>
      <c r="D26" s="104">
        <f t="shared" si="1"/>
        <v>0</v>
      </c>
      <c r="E26" s="106">
        <v>0</v>
      </c>
      <c r="F26" s="105">
        <f t="shared" si="0"/>
        <v>0</v>
      </c>
      <c r="G26" s="106">
        <v>5940000</v>
      </c>
      <c r="H26" s="106">
        <v>0</v>
      </c>
    </row>
    <row r="27" spans="1:8" s="74" customFormat="1" ht="15.75" x14ac:dyDescent="0.25">
      <c r="A27" s="75" t="s">
        <v>7</v>
      </c>
      <c r="B27" s="107">
        <v>0</v>
      </c>
      <c r="C27" s="106">
        <v>27536402.760000002</v>
      </c>
      <c r="D27" s="104">
        <f t="shared" si="1"/>
        <v>0</v>
      </c>
      <c r="E27" s="106">
        <v>27536402.760000002</v>
      </c>
      <c r="F27" s="105">
        <f t="shared" si="0"/>
        <v>27536402.760000002</v>
      </c>
      <c r="G27" s="106">
        <v>0</v>
      </c>
      <c r="H27" s="106">
        <v>0</v>
      </c>
    </row>
    <row r="28" spans="1:8" s="74" customFormat="1" ht="15.75" x14ac:dyDescent="0.25">
      <c r="A28" s="75" t="s">
        <v>44</v>
      </c>
      <c r="B28" s="107">
        <v>0</v>
      </c>
      <c r="C28" s="106">
        <v>4949802.78</v>
      </c>
      <c r="D28" s="104">
        <f t="shared" si="1"/>
        <v>0</v>
      </c>
      <c r="E28" s="106">
        <v>4949802.78</v>
      </c>
      <c r="F28" s="105">
        <f t="shared" si="0"/>
        <v>4949802.78</v>
      </c>
      <c r="G28" s="106">
        <v>0</v>
      </c>
      <c r="H28" s="106">
        <v>0</v>
      </c>
    </row>
    <row r="29" spans="1:8" s="74" customFormat="1" ht="31.5" x14ac:dyDescent="0.25">
      <c r="A29" s="91" t="s">
        <v>67</v>
      </c>
      <c r="B29" s="107">
        <v>0</v>
      </c>
      <c r="C29" s="106">
        <v>26949072.620000001</v>
      </c>
      <c r="D29" s="104">
        <f t="shared" si="1"/>
        <v>-389.35999999940395</v>
      </c>
      <c r="E29" s="106">
        <v>26948683.260000002</v>
      </c>
      <c r="F29" s="105">
        <f t="shared" si="0"/>
        <v>26948683.260000002</v>
      </c>
      <c r="G29" s="106">
        <v>0</v>
      </c>
      <c r="H29" s="106">
        <v>0</v>
      </c>
    </row>
    <row r="30" spans="1:8" ht="15.75" x14ac:dyDescent="0.25">
      <c r="A30" s="61" t="s">
        <v>33</v>
      </c>
      <c r="B30" s="102">
        <f>SUM(B6:B29)</f>
        <v>1184044.31</v>
      </c>
      <c r="C30" s="15">
        <f>SUM(C6:C29)</f>
        <v>401041942.65999997</v>
      </c>
      <c r="D30" s="15">
        <f>SUM(D6:D29)</f>
        <v>-478.59000000264496</v>
      </c>
      <c r="E30" s="15">
        <f>SUM(E6:E29)</f>
        <v>401041464.06999993</v>
      </c>
      <c r="F30" s="102">
        <f>SUM(F6:F29)</f>
        <v>402225508.37999994</v>
      </c>
      <c r="G30" s="15">
        <f t="shared" ref="G30:H30" si="2">SUM(G6:G29)</f>
        <v>59815098.890000001</v>
      </c>
      <c r="H30" s="15">
        <f t="shared" si="2"/>
        <v>31680000</v>
      </c>
    </row>
    <row r="32" spans="1:8" ht="15.75" x14ac:dyDescent="0.25">
      <c r="C32" s="76"/>
      <c r="D32" s="76"/>
      <c r="E32" s="76"/>
      <c r="F32" s="76"/>
      <c r="G32" s="76"/>
      <c r="H32" s="76"/>
    </row>
    <row r="33" spans="3:8" ht="15.75" x14ac:dyDescent="0.25">
      <c r="C33" s="76"/>
      <c r="D33" s="76"/>
      <c r="E33" s="76"/>
      <c r="F33" s="76"/>
      <c r="G33" s="76"/>
      <c r="H33" s="76"/>
    </row>
    <row r="34" spans="3:8" x14ac:dyDescent="0.25">
      <c r="C34" s="73"/>
      <c r="D34" s="86"/>
      <c r="E34" s="86"/>
      <c r="F34" s="86"/>
      <c r="G34" s="73"/>
      <c r="H34" s="73"/>
    </row>
  </sheetData>
  <mergeCells count="2">
    <mergeCell ref="C1:H1"/>
    <mergeCell ref="A3:H3"/>
  </mergeCells>
  <pageMargins left="0.7" right="0.7" top="0.75" bottom="0.75" header="0.3" footer="0.3"/>
  <pageSetup paperSize="9" scale="46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0" tint="-0.14999847407452621"/>
    <pageSetUpPr fitToPage="1"/>
  </sheetPr>
  <dimension ref="A1:D39"/>
  <sheetViews>
    <sheetView view="pageBreakPreview" zoomScale="115" zoomScaleNormal="100" zoomScaleSheetLayoutView="115" workbookViewId="0">
      <selection activeCell="C31" sqref="C31"/>
    </sheetView>
  </sheetViews>
  <sheetFormatPr defaultColWidth="9.140625" defaultRowHeight="15" x14ac:dyDescent="0.25"/>
  <cols>
    <col min="1" max="1" width="50" style="2" customWidth="1"/>
    <col min="2" max="2" width="19.85546875" style="9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0.75" customHeight="1" x14ac:dyDescent="0.25">
      <c r="A1" s="1"/>
      <c r="B1" s="134"/>
      <c r="C1" s="134"/>
      <c r="D1" s="134"/>
    </row>
    <row r="2" spans="1:4" ht="23.25" customHeight="1" x14ac:dyDescent="0.25">
      <c r="A2" s="1"/>
      <c r="B2" s="87"/>
      <c r="C2" s="3"/>
      <c r="D2" s="96" t="s">
        <v>10</v>
      </c>
    </row>
    <row r="3" spans="1:4" ht="76.150000000000006" customHeight="1" x14ac:dyDescent="0.25">
      <c r="A3" s="138" t="s">
        <v>275</v>
      </c>
      <c r="B3" s="136"/>
      <c r="C3" s="136"/>
      <c r="D3" s="136"/>
    </row>
    <row r="4" spans="1:4" ht="13.9" customHeight="1" x14ac:dyDescent="0.25">
      <c r="A4" s="1"/>
      <c r="B4" s="87"/>
      <c r="C4" s="4"/>
      <c r="D4" s="4" t="s">
        <v>0</v>
      </c>
    </row>
    <row r="5" spans="1:4" ht="48.75" customHeight="1" x14ac:dyDescent="0.25">
      <c r="A5" s="18" t="s">
        <v>1</v>
      </c>
      <c r="B5" s="38" t="s">
        <v>2</v>
      </c>
      <c r="C5" s="18" t="s">
        <v>25</v>
      </c>
      <c r="D5" s="37" t="s">
        <v>34</v>
      </c>
    </row>
    <row r="6" spans="1:4" ht="15" customHeight="1" x14ac:dyDescent="0.25">
      <c r="A6" s="50" t="s">
        <v>3</v>
      </c>
      <c r="B6" s="108">
        <v>8838720</v>
      </c>
      <c r="C6" s="108">
        <v>8838720</v>
      </c>
      <c r="D6" s="108">
        <v>8838720</v>
      </c>
    </row>
    <row r="7" spans="1:4" ht="15" customHeight="1" x14ac:dyDescent="0.25">
      <c r="A7" s="50" t="s">
        <v>4</v>
      </c>
      <c r="B7" s="108">
        <v>680760</v>
      </c>
      <c r="C7" s="108">
        <v>636120</v>
      </c>
      <c r="D7" s="108">
        <v>636120</v>
      </c>
    </row>
    <row r="8" spans="1:4" ht="15" customHeight="1" x14ac:dyDescent="0.25">
      <c r="A8" s="91" t="s">
        <v>31</v>
      </c>
      <c r="B8" s="108">
        <v>931860</v>
      </c>
      <c r="C8" s="108">
        <v>931860</v>
      </c>
      <c r="D8" s="108">
        <v>931860</v>
      </c>
    </row>
    <row r="9" spans="1:4" ht="15" customHeight="1" x14ac:dyDescent="0.25">
      <c r="A9" s="91" t="s">
        <v>50</v>
      </c>
      <c r="B9" s="108">
        <v>624960</v>
      </c>
      <c r="C9" s="108">
        <v>624960</v>
      </c>
      <c r="D9" s="108">
        <v>624960</v>
      </c>
    </row>
    <row r="10" spans="1:4" ht="15" customHeight="1" x14ac:dyDescent="0.25">
      <c r="A10" s="91" t="s">
        <v>38</v>
      </c>
      <c r="B10" s="108">
        <v>334800</v>
      </c>
      <c r="C10" s="108">
        <v>334800</v>
      </c>
      <c r="D10" s="108">
        <v>334800</v>
      </c>
    </row>
    <row r="11" spans="1:4" ht="15" customHeight="1" x14ac:dyDescent="0.25">
      <c r="A11" s="91" t="s">
        <v>39</v>
      </c>
      <c r="B11" s="108">
        <v>591480</v>
      </c>
      <c r="C11" s="108">
        <v>591480</v>
      </c>
      <c r="D11" s="108">
        <v>591480</v>
      </c>
    </row>
    <row r="12" spans="1:4" ht="15" customHeight="1" x14ac:dyDescent="0.25">
      <c r="A12" s="91" t="s">
        <v>40</v>
      </c>
      <c r="B12" s="108">
        <v>1624896</v>
      </c>
      <c r="C12" s="108">
        <v>1624896</v>
      </c>
      <c r="D12" s="108">
        <v>1624896</v>
      </c>
    </row>
    <row r="13" spans="1:4" ht="15" customHeight="1" x14ac:dyDescent="0.25">
      <c r="A13" s="91" t="s">
        <v>41</v>
      </c>
      <c r="B13" s="108">
        <v>703080</v>
      </c>
      <c r="C13" s="108">
        <v>703080</v>
      </c>
      <c r="D13" s="108">
        <v>703080</v>
      </c>
    </row>
    <row r="14" spans="1:4" ht="15" customHeight="1" x14ac:dyDescent="0.25">
      <c r="A14" s="91" t="s">
        <v>42</v>
      </c>
      <c r="B14" s="108">
        <v>401760</v>
      </c>
      <c r="C14" s="108">
        <v>401760</v>
      </c>
      <c r="D14" s="108">
        <v>401760</v>
      </c>
    </row>
    <row r="15" spans="1:4" ht="15" customHeight="1" x14ac:dyDescent="0.25">
      <c r="A15" s="91" t="s">
        <v>37</v>
      </c>
      <c r="B15" s="108">
        <v>725400</v>
      </c>
      <c r="C15" s="108">
        <v>725400</v>
      </c>
      <c r="D15" s="108">
        <v>725400</v>
      </c>
    </row>
    <row r="16" spans="1:4" ht="15" customHeight="1" x14ac:dyDescent="0.25">
      <c r="A16" s="91" t="s">
        <v>35</v>
      </c>
      <c r="B16" s="108">
        <v>2343600</v>
      </c>
      <c r="C16" s="108">
        <v>2343600</v>
      </c>
      <c r="D16" s="108">
        <v>2343600</v>
      </c>
    </row>
    <row r="17" spans="1:4" ht="15" customHeight="1" x14ac:dyDescent="0.25">
      <c r="A17" s="91" t="s">
        <v>32</v>
      </c>
      <c r="B17" s="108">
        <v>223200</v>
      </c>
      <c r="C17" s="108">
        <v>223200</v>
      </c>
      <c r="D17" s="108">
        <v>223200</v>
      </c>
    </row>
    <row r="18" spans="1:4" ht="15" customHeight="1" x14ac:dyDescent="0.25">
      <c r="A18" s="50" t="s">
        <v>5</v>
      </c>
      <c r="B18" s="108">
        <v>1339200</v>
      </c>
      <c r="C18" s="108">
        <v>1339200</v>
      </c>
      <c r="D18" s="108">
        <v>1339200</v>
      </c>
    </row>
    <row r="19" spans="1:4" ht="15" customHeight="1" x14ac:dyDescent="0.25">
      <c r="A19" s="91" t="s">
        <v>69</v>
      </c>
      <c r="B19" s="108">
        <v>412920</v>
      </c>
      <c r="C19" s="108">
        <v>412920</v>
      </c>
      <c r="D19" s="108">
        <v>412920</v>
      </c>
    </row>
    <row r="20" spans="1:4" ht="15" customHeight="1" x14ac:dyDescent="0.25">
      <c r="A20" s="91" t="s">
        <v>36</v>
      </c>
      <c r="B20" s="108">
        <v>1160640</v>
      </c>
      <c r="C20" s="108">
        <v>1160640</v>
      </c>
      <c r="D20" s="108">
        <v>1160640</v>
      </c>
    </row>
    <row r="21" spans="1:4" ht="15" customHeight="1" x14ac:dyDescent="0.25">
      <c r="A21" s="91" t="s">
        <v>46</v>
      </c>
      <c r="B21" s="108">
        <v>396180</v>
      </c>
      <c r="C21" s="108">
        <v>396180</v>
      </c>
      <c r="D21" s="108">
        <v>396180</v>
      </c>
    </row>
    <row r="22" spans="1:4" ht="15" customHeight="1" x14ac:dyDescent="0.25">
      <c r="A22" s="91" t="s">
        <v>47</v>
      </c>
      <c r="B22" s="108">
        <v>725400</v>
      </c>
      <c r="C22" s="108">
        <v>725400</v>
      </c>
      <c r="D22" s="108">
        <v>725400</v>
      </c>
    </row>
    <row r="23" spans="1:4" ht="15" customHeight="1" x14ac:dyDescent="0.25">
      <c r="A23" s="91" t="s">
        <v>70</v>
      </c>
      <c r="B23" s="108">
        <v>468720</v>
      </c>
      <c r="C23" s="108">
        <v>468720</v>
      </c>
      <c r="D23" s="108">
        <v>468720</v>
      </c>
    </row>
    <row r="24" spans="1:4" ht="15" customHeight="1" x14ac:dyDescent="0.25">
      <c r="A24" s="91" t="s">
        <v>43</v>
      </c>
      <c r="B24" s="108">
        <v>362700</v>
      </c>
      <c r="C24" s="108">
        <v>362700</v>
      </c>
      <c r="D24" s="108">
        <v>362700</v>
      </c>
    </row>
    <row r="25" spans="1:4" ht="15" customHeight="1" x14ac:dyDescent="0.25">
      <c r="A25" s="91" t="s">
        <v>71</v>
      </c>
      <c r="B25" s="108">
        <v>478764</v>
      </c>
      <c r="C25" s="108">
        <v>478764</v>
      </c>
      <c r="D25" s="108">
        <v>478764</v>
      </c>
    </row>
    <row r="26" spans="1:4" ht="15" customHeight="1" x14ac:dyDescent="0.25">
      <c r="A26" s="91" t="s">
        <v>48</v>
      </c>
      <c r="B26" s="108">
        <v>504432</v>
      </c>
      <c r="C26" s="108">
        <v>504432</v>
      </c>
      <c r="D26" s="108">
        <v>504432</v>
      </c>
    </row>
    <row r="27" spans="1:4" ht="15" customHeight="1" x14ac:dyDescent="0.25">
      <c r="A27" s="91" t="s">
        <v>72</v>
      </c>
      <c r="B27" s="108">
        <v>792360</v>
      </c>
      <c r="C27" s="108">
        <v>837000</v>
      </c>
      <c r="D27" s="108">
        <v>837000</v>
      </c>
    </row>
    <row r="28" spans="1:4" ht="15" customHeight="1" x14ac:dyDescent="0.25">
      <c r="A28" s="91" t="s">
        <v>73</v>
      </c>
      <c r="B28" s="108">
        <v>624960</v>
      </c>
      <c r="C28" s="108">
        <v>624960</v>
      </c>
      <c r="D28" s="108">
        <v>624960</v>
      </c>
    </row>
    <row r="29" spans="1:4" ht="15" customHeight="1" x14ac:dyDescent="0.25">
      <c r="A29" s="91" t="s">
        <v>74</v>
      </c>
      <c r="B29" s="108">
        <v>915120</v>
      </c>
      <c r="C29" s="108">
        <v>915120</v>
      </c>
      <c r="D29" s="108">
        <v>915120</v>
      </c>
    </row>
    <row r="30" spans="1:4" ht="15" customHeight="1" x14ac:dyDescent="0.25">
      <c r="A30" s="91" t="s">
        <v>75</v>
      </c>
      <c r="B30" s="108">
        <v>279000</v>
      </c>
      <c r="C30" s="108">
        <v>279000</v>
      </c>
      <c r="D30" s="108">
        <v>279000</v>
      </c>
    </row>
    <row r="31" spans="1:4" ht="15" customHeight="1" x14ac:dyDescent="0.25">
      <c r="A31" s="91" t="s">
        <v>28</v>
      </c>
      <c r="B31" s="108">
        <v>446400</v>
      </c>
      <c r="C31" s="108">
        <v>446400</v>
      </c>
      <c r="D31" s="108">
        <v>446400</v>
      </c>
    </row>
    <row r="32" spans="1:4" ht="15" customHeight="1" x14ac:dyDescent="0.25">
      <c r="A32" s="91" t="s">
        <v>7</v>
      </c>
      <c r="B32" s="108">
        <v>1562400</v>
      </c>
      <c r="C32" s="108">
        <v>1562400</v>
      </c>
      <c r="D32" s="108">
        <v>1562400</v>
      </c>
    </row>
    <row r="33" spans="1:4" ht="15" customHeight="1" x14ac:dyDescent="0.25">
      <c r="A33" s="91" t="s">
        <v>44</v>
      </c>
      <c r="B33" s="108">
        <v>446400</v>
      </c>
      <c r="C33" s="108">
        <v>446400</v>
      </c>
      <c r="D33" s="108">
        <v>446400</v>
      </c>
    </row>
    <row r="34" spans="1:4" ht="15" customHeight="1" x14ac:dyDescent="0.25">
      <c r="A34" s="91" t="s">
        <v>45</v>
      </c>
      <c r="B34" s="108">
        <v>926280</v>
      </c>
      <c r="C34" s="108">
        <v>926280</v>
      </c>
      <c r="D34" s="108">
        <v>926280</v>
      </c>
    </row>
    <row r="35" spans="1:4" ht="15" customHeight="1" x14ac:dyDescent="0.25">
      <c r="A35" s="91" t="s">
        <v>76</v>
      </c>
      <c r="B35" s="108">
        <v>837000</v>
      </c>
      <c r="C35" s="108">
        <v>837000</v>
      </c>
      <c r="D35" s="108">
        <v>837000</v>
      </c>
    </row>
    <row r="36" spans="1:4" ht="15" customHeight="1" x14ac:dyDescent="0.25">
      <c r="A36" s="91" t="s">
        <v>77</v>
      </c>
      <c r="B36" s="108">
        <v>1026720</v>
      </c>
      <c r="C36" s="108">
        <v>1026720</v>
      </c>
      <c r="D36" s="108">
        <v>1026720</v>
      </c>
    </row>
    <row r="37" spans="1:4" ht="19.5" customHeight="1" x14ac:dyDescent="0.25">
      <c r="A37" s="7" t="s">
        <v>33</v>
      </c>
      <c r="B37" s="111">
        <f>SUM(B6:B36)</f>
        <v>31730112</v>
      </c>
      <c r="C37" s="111">
        <f>SUM(C6:C36)</f>
        <v>31730112</v>
      </c>
      <c r="D37" s="111">
        <f>SUM(D6:D36)</f>
        <v>31730112</v>
      </c>
    </row>
    <row r="39" spans="1:4" ht="15.75" x14ac:dyDescent="0.25">
      <c r="B39" s="76"/>
      <c r="C39" s="45"/>
      <c r="D39" s="45"/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theme="0" tint="-0.14999847407452621"/>
    <pageSetUpPr fitToPage="1"/>
  </sheetPr>
  <dimension ref="A1:D39"/>
  <sheetViews>
    <sheetView view="pageBreakPreview" zoomScale="115" zoomScaleNormal="100" zoomScaleSheetLayoutView="115" workbookViewId="0">
      <selection activeCell="C13" sqref="C12:C1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6.75" customHeight="1" x14ac:dyDescent="0.25">
      <c r="A1" s="1"/>
      <c r="B1" s="134"/>
      <c r="C1" s="134"/>
      <c r="D1" s="134"/>
    </row>
    <row r="2" spans="1:4" ht="23.25" customHeight="1" x14ac:dyDescent="0.25">
      <c r="A2" s="1"/>
      <c r="B2" s="1"/>
      <c r="C2" s="3"/>
      <c r="D2" s="96" t="s">
        <v>11</v>
      </c>
    </row>
    <row r="3" spans="1:4" ht="84" customHeight="1" x14ac:dyDescent="0.25">
      <c r="A3" s="136" t="s">
        <v>311</v>
      </c>
      <c r="B3" s="136"/>
      <c r="C3" s="136"/>
      <c r="D3" s="136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9" t="s">
        <v>1</v>
      </c>
      <c r="B5" s="19" t="s">
        <v>2</v>
      </c>
      <c r="C5" s="37" t="s">
        <v>25</v>
      </c>
      <c r="D5" s="41" t="s">
        <v>34</v>
      </c>
    </row>
    <row r="6" spans="1:4" ht="15" customHeight="1" x14ac:dyDescent="0.25">
      <c r="A6" s="91" t="s">
        <v>73</v>
      </c>
      <c r="B6" s="77">
        <v>130192920</v>
      </c>
      <c r="C6" s="77">
        <v>0</v>
      </c>
      <c r="D6" s="77">
        <v>0</v>
      </c>
    </row>
    <row r="7" spans="1:4" s="62" customFormat="1" ht="15" customHeight="1" x14ac:dyDescent="0.25">
      <c r="A7" s="81" t="s">
        <v>7</v>
      </c>
      <c r="B7" s="82">
        <v>3218670</v>
      </c>
      <c r="C7" s="49">
        <v>0</v>
      </c>
      <c r="D7" s="51">
        <v>0</v>
      </c>
    </row>
    <row r="8" spans="1:4" ht="15" customHeight="1" x14ac:dyDescent="0.25">
      <c r="A8" s="7" t="s">
        <v>33</v>
      </c>
      <c r="B8" s="8">
        <f>SUM(B6:B7)</f>
        <v>133411590</v>
      </c>
      <c r="C8" s="64">
        <f>SUM(C6:C7)</f>
        <v>0</v>
      </c>
      <c r="D8" s="64">
        <f>SUM(D6:D7)</f>
        <v>0</v>
      </c>
    </row>
    <row r="9" spans="1:4" ht="15" customHeight="1" x14ac:dyDescent="0.25"/>
    <row r="10" spans="1:4" ht="15" customHeight="1" x14ac:dyDescent="0.25">
      <c r="B10" s="45"/>
      <c r="C10" s="45"/>
      <c r="D10" s="45"/>
    </row>
    <row r="11" spans="1:4" ht="15" customHeight="1" x14ac:dyDescent="0.25">
      <c r="B11" s="45"/>
      <c r="C11" s="45"/>
      <c r="D11" s="45"/>
    </row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theme="0" tint="-0.14999847407452621"/>
    <pageSetUpPr fitToPage="1"/>
  </sheetPr>
  <dimension ref="A1:D38"/>
  <sheetViews>
    <sheetView view="pageBreakPreview" zoomScale="115" zoomScaleNormal="100" zoomScaleSheetLayoutView="115" workbookViewId="0">
      <selection activeCell="R7" sqref="R7"/>
    </sheetView>
  </sheetViews>
  <sheetFormatPr defaultColWidth="9.140625" defaultRowHeight="15" x14ac:dyDescent="0.25"/>
  <cols>
    <col min="1" max="1" width="50" style="2" customWidth="1"/>
    <col min="2" max="2" width="19.85546875" style="9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5.25" customHeight="1" x14ac:dyDescent="0.25">
      <c r="A1" s="1"/>
      <c r="B1" s="134"/>
      <c r="C1" s="134"/>
      <c r="D1" s="134"/>
    </row>
    <row r="2" spans="1:4" ht="23.25" customHeight="1" x14ac:dyDescent="0.25">
      <c r="A2" s="1"/>
      <c r="B2" s="87"/>
      <c r="C2" s="3"/>
      <c r="D2" s="96" t="s">
        <v>12</v>
      </c>
    </row>
    <row r="3" spans="1:4" ht="81" customHeight="1" x14ac:dyDescent="0.25">
      <c r="A3" s="136" t="s">
        <v>80</v>
      </c>
      <c r="B3" s="136"/>
      <c r="C3" s="136"/>
      <c r="D3" s="136"/>
    </row>
    <row r="4" spans="1:4" ht="20.25" customHeight="1" x14ac:dyDescent="0.25">
      <c r="A4" s="1"/>
      <c r="B4" s="87"/>
      <c r="C4" s="4"/>
      <c r="D4" s="4" t="s">
        <v>0</v>
      </c>
    </row>
    <row r="5" spans="1:4" ht="60.75" customHeight="1" x14ac:dyDescent="0.25">
      <c r="A5" s="20" t="s">
        <v>1</v>
      </c>
      <c r="B5" s="37" t="s">
        <v>2</v>
      </c>
      <c r="C5" s="37" t="s">
        <v>25</v>
      </c>
      <c r="D5" s="41" t="s">
        <v>34</v>
      </c>
    </row>
    <row r="6" spans="1:4" ht="22.5" customHeight="1" x14ac:dyDescent="0.25">
      <c r="A6" s="56" t="s">
        <v>3</v>
      </c>
      <c r="B6" s="117">
        <v>188322065.5</v>
      </c>
      <c r="C6" s="117">
        <v>0</v>
      </c>
      <c r="D6" s="117">
        <v>0</v>
      </c>
    </row>
    <row r="7" spans="1:4" ht="19.5" customHeight="1" x14ac:dyDescent="0.25">
      <c r="A7" s="7" t="s">
        <v>33</v>
      </c>
      <c r="B7" s="111">
        <f t="shared" ref="B7" si="0">SUM(B6:B6)</f>
        <v>188322065.5</v>
      </c>
      <c r="C7" s="113">
        <f>SUM(C6:C6)</f>
        <v>0</v>
      </c>
      <c r="D7" s="100">
        <f>SUM(D6:D6)</f>
        <v>0</v>
      </c>
    </row>
    <row r="8" spans="1:4" ht="15" customHeight="1" x14ac:dyDescent="0.25"/>
    <row r="9" spans="1:4" ht="15" customHeight="1" x14ac:dyDescent="0.25">
      <c r="B9" s="76"/>
      <c r="C9" s="45"/>
      <c r="D9" s="45"/>
    </row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 tint="-0.14999847407452621"/>
    <pageSetUpPr fitToPage="1"/>
  </sheetPr>
  <dimension ref="A1:G20"/>
  <sheetViews>
    <sheetView view="pageBreakPreview" zoomScale="115" zoomScaleNormal="100" zoomScaleSheetLayoutView="115" workbookViewId="0">
      <selection activeCell="C35" sqref="C35"/>
    </sheetView>
  </sheetViews>
  <sheetFormatPr defaultColWidth="9.140625" defaultRowHeight="15" x14ac:dyDescent="0.25"/>
  <cols>
    <col min="1" max="1" width="50" style="2" customWidth="1"/>
    <col min="2" max="2" width="21.42578125" style="92" hidden="1" customWidth="1"/>
    <col min="3" max="3" width="19.85546875" style="92" customWidth="1"/>
    <col min="4" max="4" width="19.28515625" style="92" customWidth="1"/>
    <col min="5" max="5" width="17.42578125" style="2" customWidth="1"/>
    <col min="6" max="16384" width="9.140625" style="2"/>
  </cols>
  <sheetData>
    <row r="1" spans="1:7" ht="44.25" customHeight="1" x14ac:dyDescent="0.25">
      <c r="A1" s="1"/>
      <c r="B1" s="87"/>
      <c r="C1" s="134"/>
      <c r="D1" s="134"/>
      <c r="E1" s="134"/>
    </row>
    <row r="2" spans="1:7" ht="23.25" customHeight="1" x14ac:dyDescent="0.25">
      <c r="A2" s="1"/>
      <c r="B2" s="87"/>
      <c r="C2" s="87"/>
      <c r="D2" s="88"/>
      <c r="E2" s="96" t="s">
        <v>13</v>
      </c>
    </row>
    <row r="3" spans="1:7" ht="90" customHeight="1" x14ac:dyDescent="0.25">
      <c r="A3" s="136" t="s">
        <v>86</v>
      </c>
      <c r="B3" s="136"/>
      <c r="C3" s="136"/>
      <c r="D3" s="136"/>
      <c r="E3" s="136"/>
      <c r="F3" s="9"/>
      <c r="G3" s="9"/>
    </row>
    <row r="4" spans="1:7" ht="20.25" customHeight="1" x14ac:dyDescent="0.25">
      <c r="A4" s="1"/>
      <c r="B4" s="87"/>
      <c r="C4" s="87"/>
      <c r="D4" s="89"/>
      <c r="E4" s="4" t="s">
        <v>0</v>
      </c>
      <c r="F4" s="9"/>
      <c r="G4" s="9"/>
    </row>
    <row r="5" spans="1:7" ht="66" customHeight="1" x14ac:dyDescent="0.25">
      <c r="A5" s="24" t="s">
        <v>1</v>
      </c>
      <c r="B5" s="101" t="s">
        <v>285</v>
      </c>
      <c r="C5" s="38" t="s">
        <v>2</v>
      </c>
      <c r="D5" s="37" t="s">
        <v>25</v>
      </c>
      <c r="E5" s="37" t="s">
        <v>34</v>
      </c>
      <c r="F5" s="9"/>
      <c r="G5" s="9"/>
    </row>
    <row r="6" spans="1:7" ht="15" customHeight="1" x14ac:dyDescent="0.25">
      <c r="A6" s="75" t="s">
        <v>3</v>
      </c>
      <c r="B6" s="118">
        <v>0</v>
      </c>
      <c r="C6" s="117">
        <v>183398672.81999999</v>
      </c>
      <c r="D6" s="117">
        <v>0</v>
      </c>
      <c r="E6" s="117">
        <v>50000000</v>
      </c>
      <c r="F6" s="9"/>
      <c r="G6" s="9"/>
    </row>
    <row r="7" spans="1:7" ht="15" customHeight="1" x14ac:dyDescent="0.25">
      <c r="A7" s="91" t="s">
        <v>40</v>
      </c>
      <c r="B7" s="118">
        <v>0</v>
      </c>
      <c r="C7" s="119">
        <v>0</v>
      </c>
      <c r="D7" s="119">
        <v>128444398.04000001</v>
      </c>
      <c r="E7" s="119">
        <v>0</v>
      </c>
      <c r="F7" s="9"/>
      <c r="G7" s="9"/>
    </row>
    <row r="8" spans="1:7" ht="15" customHeight="1" x14ac:dyDescent="0.25">
      <c r="A8" s="7" t="s">
        <v>33</v>
      </c>
      <c r="B8" s="114">
        <f>SUM(B6:B7)</f>
        <v>0</v>
      </c>
      <c r="C8" s="111">
        <f t="shared" ref="C8:E8" si="0">SUM(C6:C7)</f>
        <v>183398672.81999999</v>
      </c>
      <c r="D8" s="111">
        <f>SUM(D6:D7)</f>
        <v>128444398.04000001</v>
      </c>
      <c r="E8" s="111">
        <f t="shared" si="0"/>
        <v>50000000</v>
      </c>
      <c r="F8" s="9"/>
      <c r="G8" s="9"/>
    </row>
    <row r="9" spans="1:7" x14ac:dyDescent="0.25">
      <c r="F9" s="9"/>
      <c r="G9" s="9"/>
    </row>
    <row r="10" spans="1:7" ht="15.75" x14ac:dyDescent="0.25">
      <c r="C10" s="76"/>
      <c r="D10" s="76"/>
      <c r="E10" s="76"/>
      <c r="F10" s="9"/>
      <c r="G10" s="9"/>
    </row>
    <row r="11" spans="1:7" x14ac:dyDescent="0.25">
      <c r="F11" s="9"/>
      <c r="G11" s="9"/>
    </row>
    <row r="12" spans="1:7" x14ac:dyDescent="0.25">
      <c r="D12" s="86"/>
      <c r="F12" s="9"/>
      <c r="G12" s="9"/>
    </row>
    <row r="13" spans="1:7" x14ac:dyDescent="0.25">
      <c r="D13" s="86"/>
      <c r="F13" s="9"/>
      <c r="G13" s="9"/>
    </row>
    <row r="14" spans="1:7" x14ac:dyDescent="0.25">
      <c r="D14" s="86"/>
    </row>
    <row r="15" spans="1:7" x14ac:dyDescent="0.25">
      <c r="D15" s="86"/>
    </row>
    <row r="16" spans="1:7" x14ac:dyDescent="0.25">
      <c r="D16" s="86"/>
    </row>
    <row r="17" spans="4:4" x14ac:dyDescent="0.25">
      <c r="D17" s="86"/>
    </row>
    <row r="18" spans="4:4" x14ac:dyDescent="0.25">
      <c r="D18" s="86"/>
    </row>
    <row r="19" spans="4:4" x14ac:dyDescent="0.25">
      <c r="D19" s="86"/>
    </row>
    <row r="20" spans="4:4" x14ac:dyDescent="0.25">
      <c r="D20" s="86"/>
    </row>
  </sheetData>
  <mergeCells count="2">
    <mergeCell ref="C1:E1"/>
    <mergeCell ref="A3:E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theme="0" tint="-0.14999847407452621"/>
    <pageSetUpPr fitToPage="1"/>
  </sheetPr>
  <dimension ref="A1:D41"/>
  <sheetViews>
    <sheetView view="pageBreakPreview" zoomScale="115" zoomScaleNormal="100" zoomScaleSheetLayoutView="115" workbookViewId="0">
      <selection activeCell="O9" sqref="O9"/>
    </sheetView>
  </sheetViews>
  <sheetFormatPr defaultColWidth="9.140625" defaultRowHeight="15" x14ac:dyDescent="0.25"/>
  <cols>
    <col min="1" max="1" width="50" style="2" customWidth="1"/>
    <col min="2" max="2" width="19.85546875" style="9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7.5" customHeight="1" x14ac:dyDescent="0.25">
      <c r="A1" s="1"/>
      <c r="B1" s="134"/>
      <c r="C1" s="134"/>
      <c r="D1" s="134"/>
    </row>
    <row r="2" spans="1:4" ht="23.25" customHeight="1" x14ac:dyDescent="0.25">
      <c r="A2" s="1"/>
      <c r="B2" s="87"/>
      <c r="C2" s="3"/>
      <c r="D2" s="96" t="s">
        <v>14</v>
      </c>
    </row>
    <row r="3" spans="1:4" ht="96" customHeight="1" x14ac:dyDescent="0.25">
      <c r="A3" s="136" t="s">
        <v>79</v>
      </c>
      <c r="B3" s="136"/>
      <c r="C3" s="136"/>
      <c r="D3" s="136"/>
    </row>
    <row r="4" spans="1:4" ht="20.25" customHeight="1" x14ac:dyDescent="0.25">
      <c r="A4" s="1"/>
      <c r="B4" s="87"/>
      <c r="C4" s="4"/>
      <c r="D4" s="4" t="s">
        <v>0</v>
      </c>
    </row>
    <row r="5" spans="1:4" ht="48.75" customHeight="1" x14ac:dyDescent="0.25">
      <c r="A5" s="21" t="s">
        <v>1</v>
      </c>
      <c r="B5" s="37" t="s">
        <v>2</v>
      </c>
      <c r="C5" s="37" t="s">
        <v>25</v>
      </c>
      <c r="D5" s="41" t="s">
        <v>34</v>
      </c>
    </row>
    <row r="6" spans="1:4" ht="15" customHeight="1" x14ac:dyDescent="0.25">
      <c r="A6" s="55" t="s">
        <v>3</v>
      </c>
      <c r="B6" s="117">
        <v>1050692489.58</v>
      </c>
      <c r="C6" s="117">
        <v>0</v>
      </c>
      <c r="D6" s="117">
        <v>0</v>
      </c>
    </row>
    <row r="7" spans="1:4" s="22" customFormat="1" ht="15.75" x14ac:dyDescent="0.25">
      <c r="A7" s="91" t="s">
        <v>38</v>
      </c>
      <c r="B7" s="119">
        <v>66679470</v>
      </c>
      <c r="C7" s="119">
        <v>0</v>
      </c>
      <c r="D7" s="119">
        <v>0</v>
      </c>
    </row>
    <row r="8" spans="1:4" s="22" customFormat="1" ht="31.5" x14ac:dyDescent="0.25">
      <c r="A8" s="91" t="s">
        <v>54</v>
      </c>
      <c r="B8" s="119">
        <v>40093119</v>
      </c>
      <c r="C8" s="119">
        <v>0</v>
      </c>
      <c r="D8" s="119">
        <v>0</v>
      </c>
    </row>
    <row r="9" spans="1:4" s="22" customFormat="1" ht="35.450000000000003" customHeight="1" x14ac:dyDescent="0.25">
      <c r="A9" s="91" t="s">
        <v>58</v>
      </c>
      <c r="B9" s="119">
        <v>15490945.800000001</v>
      </c>
      <c r="C9" s="119">
        <v>0</v>
      </c>
      <c r="D9" s="119">
        <v>0</v>
      </c>
    </row>
    <row r="10" spans="1:4" ht="15" customHeight="1" x14ac:dyDescent="0.25">
      <c r="A10" s="7" t="s">
        <v>33</v>
      </c>
      <c r="B10" s="111">
        <f>SUM(B6:B9)</f>
        <v>1172956024.3799999</v>
      </c>
      <c r="C10" s="113">
        <f>SUM(C6:C9)</f>
        <v>0</v>
      </c>
      <c r="D10" s="100">
        <f>SUM(D6:D9)</f>
        <v>0</v>
      </c>
    </row>
    <row r="11" spans="1:4" ht="15" customHeight="1" x14ac:dyDescent="0.25"/>
    <row r="12" spans="1:4" ht="15" customHeight="1" x14ac:dyDescent="0.25">
      <c r="B12" s="76"/>
      <c r="C12" s="45"/>
      <c r="D12" s="45"/>
    </row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theme="0" tint="-0.14999847407452621"/>
    <pageSetUpPr fitToPage="1"/>
  </sheetPr>
  <dimension ref="A1:D42"/>
  <sheetViews>
    <sheetView view="pageBreakPreview" zoomScale="115" zoomScaleNormal="100" zoomScaleSheetLayoutView="115" workbookViewId="0">
      <selection activeCell="J3" sqref="J3"/>
    </sheetView>
  </sheetViews>
  <sheetFormatPr defaultColWidth="9.140625" defaultRowHeight="15" x14ac:dyDescent="0.25"/>
  <cols>
    <col min="1" max="1" width="50" style="2" customWidth="1"/>
    <col min="2" max="2" width="19.85546875" style="92" customWidth="1"/>
    <col min="3" max="3" width="19.28515625" style="92" customWidth="1"/>
    <col min="4" max="4" width="17.42578125" style="2" customWidth="1"/>
    <col min="5" max="16384" width="9.140625" style="2"/>
  </cols>
  <sheetData>
    <row r="1" spans="1:4" ht="48.75" customHeight="1" x14ac:dyDescent="0.25">
      <c r="A1" s="1"/>
      <c r="B1" s="134"/>
      <c r="C1" s="134"/>
      <c r="D1" s="134"/>
    </row>
    <row r="2" spans="1:4" ht="23.25" customHeight="1" x14ac:dyDescent="0.25">
      <c r="A2" s="1"/>
      <c r="B2" s="87"/>
      <c r="C2" s="88"/>
      <c r="D2" s="96" t="s">
        <v>15</v>
      </c>
    </row>
    <row r="3" spans="1:4" ht="91.15" customHeight="1" x14ac:dyDescent="0.25">
      <c r="A3" s="136" t="s">
        <v>82</v>
      </c>
      <c r="B3" s="136"/>
      <c r="C3" s="136"/>
      <c r="D3" s="136"/>
    </row>
    <row r="4" spans="1:4" ht="20.25" customHeight="1" x14ac:dyDescent="0.25">
      <c r="A4" s="1"/>
      <c r="B4" s="87"/>
      <c r="C4" s="89"/>
      <c r="D4" s="4" t="s">
        <v>0</v>
      </c>
    </row>
    <row r="5" spans="1:4" ht="48.75" customHeight="1" x14ac:dyDescent="0.25">
      <c r="A5" s="23" t="s">
        <v>1</v>
      </c>
      <c r="B5" s="37" t="s">
        <v>2</v>
      </c>
      <c r="C5" s="120" t="s">
        <v>25</v>
      </c>
      <c r="D5" s="41" t="s">
        <v>34</v>
      </c>
    </row>
    <row r="6" spans="1:4" ht="15" customHeight="1" x14ac:dyDescent="0.25">
      <c r="A6" s="81" t="s">
        <v>4</v>
      </c>
      <c r="B6" s="119">
        <v>104569569.8</v>
      </c>
      <c r="C6" s="119">
        <v>0</v>
      </c>
      <c r="D6" s="119">
        <v>0</v>
      </c>
    </row>
    <row r="7" spans="1:4" s="72" customFormat="1" ht="15" customHeight="1" x14ac:dyDescent="0.25">
      <c r="A7" s="91" t="s">
        <v>38</v>
      </c>
      <c r="B7" s="119">
        <v>33869953.060000002</v>
      </c>
      <c r="C7" s="119">
        <v>0</v>
      </c>
      <c r="D7" s="119">
        <v>0</v>
      </c>
    </row>
    <row r="8" spans="1:4" s="60" customFormat="1" ht="31.5" x14ac:dyDescent="0.25">
      <c r="A8" s="91" t="s">
        <v>63</v>
      </c>
      <c r="B8" s="119">
        <v>161697524.49000001</v>
      </c>
      <c r="C8" s="119">
        <v>0</v>
      </c>
      <c r="D8" s="119">
        <v>0</v>
      </c>
    </row>
    <row r="9" spans="1:4" s="60" customFormat="1" ht="24.75" customHeight="1" x14ac:dyDescent="0.25">
      <c r="A9" s="81" t="s">
        <v>7</v>
      </c>
      <c r="B9" s="117">
        <v>0</v>
      </c>
      <c r="C9" s="119">
        <v>0</v>
      </c>
      <c r="D9" s="119">
        <v>0</v>
      </c>
    </row>
    <row r="10" spans="1:4" s="92" customFormat="1" ht="36.75" customHeight="1" x14ac:dyDescent="0.25">
      <c r="A10" s="91" t="s">
        <v>90</v>
      </c>
      <c r="B10" s="117">
        <v>0</v>
      </c>
      <c r="C10" s="119">
        <v>0</v>
      </c>
      <c r="D10" s="119"/>
    </row>
    <row r="11" spans="1:4" s="60" customFormat="1" ht="31.5" x14ac:dyDescent="0.25">
      <c r="A11" s="91" t="s">
        <v>67</v>
      </c>
      <c r="B11" s="117">
        <v>273445457.27999997</v>
      </c>
      <c r="C11" s="117">
        <v>726396827.26999998</v>
      </c>
      <c r="D11" s="117">
        <v>0</v>
      </c>
    </row>
    <row r="12" spans="1:4" ht="15" customHeight="1" x14ac:dyDescent="0.25">
      <c r="A12" s="59" t="s">
        <v>33</v>
      </c>
      <c r="B12" s="111">
        <f t="shared" ref="B12" si="0">SUM(B6:B11)</f>
        <v>573582504.63</v>
      </c>
      <c r="C12" s="111">
        <f>SUM(C6:C11)</f>
        <v>726396827.26999998</v>
      </c>
      <c r="D12" s="111">
        <f t="shared" ref="D12" si="1">SUM(D6:D11)</f>
        <v>0</v>
      </c>
    </row>
    <row r="13" spans="1:4" ht="15" customHeight="1" x14ac:dyDescent="0.25">
      <c r="A13" s="60"/>
      <c r="D13" s="60"/>
    </row>
    <row r="14" spans="1:4" ht="15" customHeight="1" x14ac:dyDescent="0.25">
      <c r="A14" s="60"/>
      <c r="B14" s="76"/>
      <c r="C14" s="76"/>
      <c r="D14" s="76"/>
    </row>
    <row r="15" spans="1:4" ht="15" customHeight="1" x14ac:dyDescent="0.25">
      <c r="A15" s="60"/>
      <c r="B15" s="76"/>
      <c r="C15" s="76"/>
      <c r="D15" s="76"/>
    </row>
    <row r="16" spans="1:4" ht="15" customHeight="1" x14ac:dyDescent="0.25">
      <c r="A16" s="60"/>
      <c r="B16" s="86"/>
      <c r="C16" s="86"/>
      <c r="D16" s="83"/>
    </row>
    <row r="17" spans="1:4" ht="15" customHeight="1" x14ac:dyDescent="0.25">
      <c r="A17" s="60"/>
      <c r="D17" s="60"/>
    </row>
    <row r="18" spans="1:4" ht="15" customHeight="1" x14ac:dyDescent="0.25">
      <c r="A18" s="60"/>
      <c r="D18" s="60"/>
    </row>
    <row r="19" spans="1:4" ht="15" customHeight="1" x14ac:dyDescent="0.25">
      <c r="A19" s="60"/>
      <c r="D19" s="60"/>
    </row>
    <row r="20" spans="1:4" ht="15" customHeight="1" x14ac:dyDescent="0.25">
      <c r="A20" s="60"/>
      <c r="D20" s="60"/>
    </row>
    <row r="21" spans="1:4" ht="15" customHeight="1" x14ac:dyDescent="0.25">
      <c r="A21" s="60"/>
      <c r="D21" s="60"/>
    </row>
    <row r="22" spans="1:4" ht="15" customHeight="1" x14ac:dyDescent="0.25">
      <c r="A22" s="60"/>
      <c r="D22" s="60"/>
    </row>
    <row r="23" spans="1:4" ht="15" customHeight="1" x14ac:dyDescent="0.25">
      <c r="A23" s="60"/>
      <c r="D23" s="60"/>
    </row>
    <row r="24" spans="1:4" ht="15" customHeight="1" x14ac:dyDescent="0.25">
      <c r="A24" s="60"/>
      <c r="D24" s="60"/>
    </row>
    <row r="25" spans="1:4" ht="15" customHeight="1" x14ac:dyDescent="0.25">
      <c r="A25" s="60"/>
      <c r="D25" s="60"/>
    </row>
    <row r="26" spans="1:4" ht="15" customHeight="1" x14ac:dyDescent="0.25">
      <c r="A26" s="60"/>
      <c r="D26" s="60"/>
    </row>
    <row r="27" spans="1:4" ht="15" customHeight="1" x14ac:dyDescent="0.25">
      <c r="A27" s="60"/>
      <c r="D27" s="60"/>
    </row>
    <row r="28" spans="1:4" ht="15" customHeight="1" x14ac:dyDescent="0.25">
      <c r="A28" s="60"/>
      <c r="D28" s="60"/>
    </row>
    <row r="29" spans="1:4" ht="15" customHeight="1" x14ac:dyDescent="0.25">
      <c r="A29" s="60"/>
      <c r="D29" s="60"/>
    </row>
    <row r="30" spans="1:4" ht="15" customHeight="1" x14ac:dyDescent="0.25">
      <c r="A30" s="60"/>
      <c r="D30" s="60"/>
    </row>
    <row r="31" spans="1:4" ht="15" customHeight="1" x14ac:dyDescent="0.25">
      <c r="A31" s="60"/>
      <c r="D31" s="60"/>
    </row>
    <row r="32" spans="1:4" ht="15" customHeight="1" x14ac:dyDescent="0.25">
      <c r="A32" s="60"/>
      <c r="D32" s="60"/>
    </row>
    <row r="33" spans="1:4" ht="15" customHeight="1" x14ac:dyDescent="0.25">
      <c r="A33" s="60"/>
      <c r="D33" s="60"/>
    </row>
    <row r="34" spans="1:4" ht="15" customHeight="1" x14ac:dyDescent="0.25">
      <c r="A34" s="60"/>
      <c r="D34" s="60"/>
    </row>
    <row r="35" spans="1:4" ht="15" customHeight="1" x14ac:dyDescent="0.25">
      <c r="A35" s="60"/>
      <c r="D35" s="60"/>
    </row>
    <row r="36" spans="1:4" ht="15" customHeight="1" x14ac:dyDescent="0.25">
      <c r="A36" s="60"/>
      <c r="D36" s="60"/>
    </row>
    <row r="37" spans="1:4" ht="15" customHeight="1" x14ac:dyDescent="0.25">
      <c r="A37" s="60"/>
      <c r="D37" s="60"/>
    </row>
    <row r="38" spans="1:4" ht="15" customHeight="1" x14ac:dyDescent="0.25">
      <c r="A38" s="60"/>
      <c r="D38" s="60"/>
    </row>
    <row r="39" spans="1:4" ht="15" customHeight="1" x14ac:dyDescent="0.25">
      <c r="A39" s="60"/>
      <c r="D39" s="60"/>
    </row>
    <row r="40" spans="1:4" ht="15" customHeight="1" x14ac:dyDescent="0.25">
      <c r="A40" s="60"/>
      <c r="D40" s="60"/>
    </row>
    <row r="41" spans="1:4" ht="15" customHeight="1" x14ac:dyDescent="0.25">
      <c r="A41" s="60"/>
      <c r="D41" s="60"/>
    </row>
    <row r="42" spans="1:4" ht="19.5" customHeight="1" x14ac:dyDescent="0.25">
      <c r="A42" s="60"/>
      <c r="D42" s="60"/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theme="0" tint="-0.14999847407452621"/>
    <pageSetUpPr fitToPage="1"/>
  </sheetPr>
  <dimension ref="A1:D48"/>
  <sheetViews>
    <sheetView view="pageBreakPreview" topLeftCell="A22" zoomScale="115" zoomScaleNormal="100" zoomScaleSheetLayoutView="115" workbookViewId="0">
      <selection activeCell="N9" sqref="N9"/>
    </sheetView>
  </sheetViews>
  <sheetFormatPr defaultColWidth="9.140625" defaultRowHeight="15" x14ac:dyDescent="0.25"/>
  <cols>
    <col min="1" max="1" width="74.140625" style="2" customWidth="1"/>
    <col min="2" max="2" width="18.140625" style="92" customWidth="1"/>
    <col min="3" max="3" width="18" style="92" customWidth="1"/>
    <col min="4" max="4" width="17.28515625" style="2" customWidth="1"/>
    <col min="5" max="16384" width="9.140625" style="2"/>
  </cols>
  <sheetData>
    <row r="1" spans="1:4" ht="40.15" customHeight="1" x14ac:dyDescent="0.25">
      <c r="A1" s="1"/>
      <c r="B1" s="134"/>
      <c r="C1" s="134"/>
      <c r="D1" s="134"/>
    </row>
    <row r="2" spans="1:4" ht="23.25" customHeight="1" x14ac:dyDescent="0.25">
      <c r="A2" s="1"/>
      <c r="B2" s="87"/>
      <c r="C2" s="88"/>
      <c r="D2" s="96" t="s">
        <v>16</v>
      </c>
    </row>
    <row r="3" spans="1:4" ht="82.15" customHeight="1" x14ac:dyDescent="0.25">
      <c r="A3" s="136" t="s">
        <v>83</v>
      </c>
      <c r="B3" s="136"/>
      <c r="C3" s="136"/>
      <c r="D3" s="136"/>
    </row>
    <row r="4" spans="1:4" ht="20.25" customHeight="1" x14ac:dyDescent="0.25">
      <c r="A4" s="1" t="s">
        <v>312</v>
      </c>
      <c r="B4" s="87"/>
      <c r="C4" s="89"/>
      <c r="D4" s="4" t="s">
        <v>0</v>
      </c>
    </row>
    <row r="5" spans="1:4" ht="66" customHeight="1" x14ac:dyDescent="0.25">
      <c r="A5" s="25" t="s">
        <v>1</v>
      </c>
      <c r="B5" s="38" t="s">
        <v>2</v>
      </c>
      <c r="C5" s="38" t="s">
        <v>25</v>
      </c>
      <c r="D5" s="37" t="s">
        <v>34</v>
      </c>
    </row>
    <row r="6" spans="1:4" ht="15" customHeight="1" x14ac:dyDescent="0.25">
      <c r="A6" s="81" t="s">
        <v>3</v>
      </c>
      <c r="B6" s="117">
        <v>672370028.62</v>
      </c>
      <c r="C6" s="117">
        <v>721481112.5</v>
      </c>
      <c r="D6" s="117">
        <v>751026281.45000005</v>
      </c>
    </row>
    <row r="7" spans="1:4" ht="15" customHeight="1" x14ac:dyDescent="0.25">
      <c r="A7" s="81" t="s">
        <v>4</v>
      </c>
      <c r="B7" s="119">
        <v>20770095</v>
      </c>
      <c r="C7" s="117">
        <v>41540191</v>
      </c>
      <c r="D7" s="119">
        <v>41540191</v>
      </c>
    </row>
    <row r="8" spans="1:4" ht="15" customHeight="1" x14ac:dyDescent="0.25">
      <c r="A8" s="91" t="s">
        <v>31</v>
      </c>
      <c r="B8" s="119">
        <v>17784502</v>
      </c>
      <c r="C8" s="117">
        <v>35569004</v>
      </c>
      <c r="D8" s="119">
        <v>35569004</v>
      </c>
    </row>
    <row r="9" spans="1:4" ht="15" customHeight="1" x14ac:dyDescent="0.25">
      <c r="A9" s="91" t="s">
        <v>50</v>
      </c>
      <c r="B9" s="119">
        <v>10077870.98</v>
      </c>
      <c r="C9" s="117">
        <v>10332818</v>
      </c>
      <c r="D9" s="119">
        <v>10332818</v>
      </c>
    </row>
    <row r="10" spans="1:4" ht="15" customHeight="1" x14ac:dyDescent="0.25">
      <c r="A10" s="91" t="s">
        <v>38</v>
      </c>
      <c r="B10" s="119">
        <v>8000000</v>
      </c>
      <c r="C10" s="117">
        <v>8124089</v>
      </c>
      <c r="D10" s="119">
        <v>8124089</v>
      </c>
    </row>
    <row r="11" spans="1:4" s="92" customFormat="1" ht="15" customHeight="1" x14ac:dyDescent="0.25">
      <c r="A11" s="91" t="s">
        <v>39</v>
      </c>
      <c r="B11" s="119">
        <v>4766622</v>
      </c>
      <c r="C11" s="119">
        <v>0</v>
      </c>
      <c r="D11" s="119">
        <v>0</v>
      </c>
    </row>
    <row r="12" spans="1:4" ht="15" customHeight="1" x14ac:dyDescent="0.25">
      <c r="A12" s="91" t="s">
        <v>51</v>
      </c>
      <c r="B12" s="108">
        <v>18459507</v>
      </c>
      <c r="C12" s="117">
        <v>17252258</v>
      </c>
      <c r="D12" s="108">
        <v>17252258</v>
      </c>
    </row>
    <row r="13" spans="1:4" ht="15" customHeight="1" x14ac:dyDescent="0.25">
      <c r="A13" s="91" t="s">
        <v>40</v>
      </c>
      <c r="B13" s="108">
        <v>22454877.899999999</v>
      </c>
      <c r="C13" s="117">
        <v>33236108</v>
      </c>
      <c r="D13" s="108">
        <v>33236108</v>
      </c>
    </row>
    <row r="14" spans="1:4" ht="15" customHeight="1" x14ac:dyDescent="0.25">
      <c r="A14" s="91" t="s">
        <v>41</v>
      </c>
      <c r="B14" s="108">
        <v>23741323.489999998</v>
      </c>
      <c r="C14" s="117">
        <v>7789922</v>
      </c>
      <c r="D14" s="108">
        <v>7789922</v>
      </c>
    </row>
    <row r="15" spans="1:4" s="92" customFormat="1" ht="26.25" customHeight="1" x14ac:dyDescent="0.25">
      <c r="A15" s="91" t="s">
        <v>49</v>
      </c>
      <c r="B15" s="108">
        <v>4052637.51</v>
      </c>
      <c r="C15" s="108">
        <v>0</v>
      </c>
      <c r="D15" s="108">
        <v>0</v>
      </c>
    </row>
    <row r="16" spans="1:4" ht="15" customHeight="1" x14ac:dyDescent="0.25">
      <c r="A16" s="91" t="s">
        <v>42</v>
      </c>
      <c r="B16" s="108">
        <v>3754700</v>
      </c>
      <c r="C16" s="117">
        <v>7509401</v>
      </c>
      <c r="D16" s="108">
        <v>7509401</v>
      </c>
    </row>
    <row r="17" spans="1:4" ht="15" customHeight="1" x14ac:dyDescent="0.25">
      <c r="A17" s="91" t="s">
        <v>37</v>
      </c>
      <c r="B17" s="108">
        <v>7803428.7999999998</v>
      </c>
      <c r="C17" s="117">
        <v>5000000</v>
      </c>
      <c r="D17" s="108">
        <v>5000000</v>
      </c>
    </row>
    <row r="18" spans="1:4" ht="15" customHeight="1" x14ac:dyDescent="0.25">
      <c r="A18" s="91" t="s">
        <v>53</v>
      </c>
      <c r="B18" s="121">
        <v>17537858.850000001</v>
      </c>
      <c r="C18" s="117">
        <v>14665675</v>
      </c>
      <c r="D18" s="121">
        <v>14665675</v>
      </c>
    </row>
    <row r="19" spans="1:4" ht="15" customHeight="1" x14ac:dyDescent="0.25">
      <c r="A19" s="91" t="s">
        <v>54</v>
      </c>
      <c r="B19" s="121">
        <v>14911354.449999999</v>
      </c>
      <c r="C19" s="117">
        <v>10000000</v>
      </c>
      <c r="D19" s="121">
        <v>10000000</v>
      </c>
    </row>
    <row r="20" spans="1:4" ht="15" customHeight="1" x14ac:dyDescent="0.25">
      <c r="A20" s="91" t="s">
        <v>55</v>
      </c>
      <c r="B20" s="121">
        <v>324589</v>
      </c>
      <c r="C20" s="117">
        <v>649179</v>
      </c>
      <c r="D20" s="121">
        <v>649179</v>
      </c>
    </row>
    <row r="21" spans="1:4" ht="15" customHeight="1" x14ac:dyDescent="0.25">
      <c r="A21" s="91" t="s">
        <v>56</v>
      </c>
      <c r="B21" s="121">
        <v>1493111</v>
      </c>
      <c r="C21" s="117">
        <v>2986223</v>
      </c>
      <c r="D21" s="121">
        <v>2986223</v>
      </c>
    </row>
    <row r="22" spans="1:4" ht="15" customHeight="1" x14ac:dyDescent="0.25">
      <c r="A22" s="91" t="s">
        <v>57</v>
      </c>
      <c r="B22" s="108">
        <v>0</v>
      </c>
      <c r="C22" s="117">
        <v>4868841</v>
      </c>
      <c r="D22" s="108">
        <v>4868841</v>
      </c>
    </row>
    <row r="23" spans="1:4" ht="15" customHeight="1" x14ac:dyDescent="0.25">
      <c r="A23" s="91" t="s">
        <v>101</v>
      </c>
      <c r="B23" s="108">
        <v>4000000</v>
      </c>
      <c r="C23" s="117">
        <v>4300000</v>
      </c>
      <c r="D23" s="108">
        <v>4300000</v>
      </c>
    </row>
    <row r="24" spans="1:4" ht="15" customHeight="1" x14ac:dyDescent="0.25">
      <c r="A24" s="91" t="s">
        <v>32</v>
      </c>
      <c r="B24" s="108">
        <v>8959494</v>
      </c>
      <c r="C24" s="117">
        <v>8341596</v>
      </c>
      <c r="D24" s="108">
        <v>8341596</v>
      </c>
    </row>
    <row r="25" spans="1:4" ht="15" customHeight="1" x14ac:dyDescent="0.25">
      <c r="A25" s="91" t="s">
        <v>5</v>
      </c>
      <c r="B25" s="108">
        <v>18635576.739999998</v>
      </c>
      <c r="C25" s="117">
        <v>22006468</v>
      </c>
      <c r="D25" s="108">
        <v>22006468</v>
      </c>
    </row>
    <row r="26" spans="1:4" ht="15" customHeight="1" x14ac:dyDescent="0.25">
      <c r="A26" s="91" t="s">
        <v>107</v>
      </c>
      <c r="B26" s="108">
        <v>4381704</v>
      </c>
      <c r="C26" s="117">
        <v>8763408</v>
      </c>
      <c r="D26" s="108">
        <v>8763408</v>
      </c>
    </row>
    <row r="27" spans="1:4" ht="15" customHeight="1" x14ac:dyDescent="0.25">
      <c r="A27" s="91" t="s">
        <v>58</v>
      </c>
      <c r="B27" s="108">
        <v>117110438.81999999</v>
      </c>
      <c r="C27" s="117">
        <v>13392693</v>
      </c>
      <c r="D27" s="108">
        <v>13392693</v>
      </c>
    </row>
    <row r="28" spans="1:4" ht="15" customHeight="1" x14ac:dyDescent="0.25">
      <c r="A28" s="91" t="s">
        <v>102</v>
      </c>
      <c r="B28" s="108">
        <v>7611686</v>
      </c>
      <c r="C28" s="117">
        <v>12823372</v>
      </c>
      <c r="D28" s="108">
        <v>12823372</v>
      </c>
    </row>
    <row r="29" spans="1:4" ht="15" customHeight="1" x14ac:dyDescent="0.25">
      <c r="A29" s="91" t="s">
        <v>91</v>
      </c>
      <c r="B29" s="108">
        <v>13537359.58</v>
      </c>
      <c r="C29" s="117">
        <v>19027210</v>
      </c>
      <c r="D29" s="108">
        <v>19027210</v>
      </c>
    </row>
    <row r="30" spans="1:4" ht="15" customHeight="1" x14ac:dyDescent="0.25">
      <c r="A30" s="91" t="s">
        <v>70</v>
      </c>
      <c r="B30" s="108">
        <v>5652172</v>
      </c>
      <c r="C30" s="117">
        <v>11304345</v>
      </c>
      <c r="D30" s="108">
        <v>11304345</v>
      </c>
    </row>
    <row r="31" spans="1:4" ht="15" customHeight="1" x14ac:dyDescent="0.25">
      <c r="A31" s="91" t="s">
        <v>60</v>
      </c>
      <c r="B31" s="108">
        <v>5565397</v>
      </c>
      <c r="C31" s="117">
        <v>11130795</v>
      </c>
      <c r="D31" s="108">
        <v>11130795</v>
      </c>
    </row>
    <row r="32" spans="1:4" ht="15" customHeight="1" x14ac:dyDescent="0.25">
      <c r="A32" s="91" t="s">
        <v>61</v>
      </c>
      <c r="B32" s="108">
        <v>6476269</v>
      </c>
      <c r="C32" s="117">
        <v>12268541</v>
      </c>
      <c r="D32" s="108">
        <v>12268541</v>
      </c>
    </row>
    <row r="33" spans="1:4" ht="15" customHeight="1" x14ac:dyDescent="0.25">
      <c r="A33" s="91" t="s">
        <v>48</v>
      </c>
      <c r="B33" s="108">
        <v>9781268.2200000007</v>
      </c>
      <c r="C33" s="117">
        <v>9781270</v>
      </c>
      <c r="D33" s="108">
        <v>9781270</v>
      </c>
    </row>
    <row r="34" spans="1:4" ht="15" customHeight="1" x14ac:dyDescent="0.25">
      <c r="A34" s="91" t="s">
        <v>103</v>
      </c>
      <c r="B34" s="108">
        <v>22672327</v>
      </c>
      <c r="C34" s="117">
        <v>13701822</v>
      </c>
      <c r="D34" s="108">
        <v>13701822</v>
      </c>
    </row>
    <row r="35" spans="1:4" ht="15" customHeight="1" x14ac:dyDescent="0.25">
      <c r="A35" s="91" t="s">
        <v>62</v>
      </c>
      <c r="B35" s="108">
        <v>9385979.4000000004</v>
      </c>
      <c r="C35" s="117">
        <v>15693035</v>
      </c>
      <c r="D35" s="108">
        <v>15693035</v>
      </c>
    </row>
    <row r="36" spans="1:4" ht="15" customHeight="1" x14ac:dyDescent="0.25">
      <c r="A36" s="91" t="s">
        <v>73</v>
      </c>
      <c r="B36" s="108">
        <v>20219277.98</v>
      </c>
      <c r="C36" s="117">
        <v>0</v>
      </c>
      <c r="D36" s="108">
        <v>0</v>
      </c>
    </row>
    <row r="37" spans="1:4" ht="15" customHeight="1" x14ac:dyDescent="0.25">
      <c r="A37" s="91" t="s">
        <v>104</v>
      </c>
      <c r="B37" s="108">
        <v>9944084</v>
      </c>
      <c r="C37" s="117">
        <v>19888169</v>
      </c>
      <c r="D37" s="108">
        <v>19888169</v>
      </c>
    </row>
    <row r="38" spans="1:4" ht="15" customHeight="1" x14ac:dyDescent="0.25">
      <c r="A38" s="91" t="s">
        <v>74</v>
      </c>
      <c r="B38" s="108">
        <v>103770882.16</v>
      </c>
      <c r="C38" s="117">
        <v>5190398</v>
      </c>
      <c r="D38" s="108">
        <v>5190398</v>
      </c>
    </row>
    <row r="39" spans="1:4" ht="15.75" x14ac:dyDescent="0.25">
      <c r="A39" s="91" t="s">
        <v>63</v>
      </c>
      <c r="B39" s="108">
        <v>57891462</v>
      </c>
      <c r="C39" s="117">
        <v>17422924</v>
      </c>
      <c r="D39" s="108">
        <v>17422924</v>
      </c>
    </row>
    <row r="40" spans="1:4" s="92" customFormat="1" ht="15.75" x14ac:dyDescent="0.25">
      <c r="A40" s="91" t="s">
        <v>75</v>
      </c>
      <c r="B40" s="108">
        <v>106742462.40000001</v>
      </c>
      <c r="C40" s="117">
        <v>0</v>
      </c>
      <c r="D40" s="117">
        <v>0</v>
      </c>
    </row>
    <row r="41" spans="1:4" ht="15.6" customHeight="1" x14ac:dyDescent="0.25">
      <c r="A41" s="91" t="s">
        <v>64</v>
      </c>
      <c r="B41" s="108">
        <v>2462193</v>
      </c>
      <c r="C41" s="117">
        <v>4924387</v>
      </c>
      <c r="D41" s="108">
        <v>4924387</v>
      </c>
    </row>
    <row r="42" spans="1:4" ht="15.75" x14ac:dyDescent="0.25">
      <c r="A42" s="91" t="s">
        <v>65</v>
      </c>
      <c r="B42" s="108">
        <v>5096012</v>
      </c>
      <c r="C42" s="117">
        <v>10192024</v>
      </c>
      <c r="D42" s="108">
        <v>10192024</v>
      </c>
    </row>
    <row r="43" spans="1:4" ht="15.75" x14ac:dyDescent="0.25">
      <c r="A43" s="81" t="s">
        <v>7</v>
      </c>
      <c r="B43" s="108">
        <v>55436000</v>
      </c>
      <c r="C43" s="117">
        <v>12533847</v>
      </c>
      <c r="D43" s="108">
        <v>12533847</v>
      </c>
    </row>
    <row r="44" spans="1:4" s="63" customFormat="1" ht="15.75" x14ac:dyDescent="0.25">
      <c r="A44" s="91" t="s">
        <v>105</v>
      </c>
      <c r="B44" s="108">
        <v>8980705.5199999996</v>
      </c>
      <c r="C44" s="117">
        <v>11588845</v>
      </c>
      <c r="D44" s="108">
        <v>11588845</v>
      </c>
    </row>
    <row r="45" spans="1:4" s="63" customFormat="1" ht="15.75" x14ac:dyDescent="0.25">
      <c r="A45" s="91" t="s">
        <v>90</v>
      </c>
      <c r="B45" s="108">
        <v>39476258</v>
      </c>
      <c r="C45" s="117">
        <v>12182511</v>
      </c>
      <c r="D45" s="108">
        <v>12182511</v>
      </c>
    </row>
    <row r="46" spans="1:4" s="63" customFormat="1" ht="15.75" x14ac:dyDescent="0.25">
      <c r="A46" s="91" t="s">
        <v>76</v>
      </c>
      <c r="B46" s="108">
        <v>24985890.440000001</v>
      </c>
      <c r="C46" s="117">
        <v>20602992</v>
      </c>
      <c r="D46" s="108">
        <v>20602992</v>
      </c>
    </row>
    <row r="47" spans="1:4" s="63" customFormat="1" ht="15.75" x14ac:dyDescent="0.25">
      <c r="A47" s="91" t="s">
        <v>67</v>
      </c>
      <c r="B47" s="108">
        <v>7590214</v>
      </c>
      <c r="C47" s="117">
        <v>25180429</v>
      </c>
      <c r="D47" s="108">
        <v>25180429</v>
      </c>
    </row>
    <row r="48" spans="1:4" ht="15.75" x14ac:dyDescent="0.25">
      <c r="A48" s="61" t="s">
        <v>33</v>
      </c>
      <c r="B48" s="111">
        <f t="shared" ref="B48" si="0">SUM(B6:B47)</f>
        <v>1524667619.8600004</v>
      </c>
      <c r="C48" s="122">
        <f t="shared" ref="C48" si="1">SUM(C6:C47)</f>
        <v>1223245902.5</v>
      </c>
      <c r="D48" s="122">
        <f t="shared" ref="D48" si="2">SUM(D6:D47)</f>
        <v>1252791071.45</v>
      </c>
    </row>
  </sheetData>
  <mergeCells count="2">
    <mergeCell ref="B1:D1"/>
    <mergeCell ref="A3:D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theme="0" tint="-0.14999847407452621"/>
    <pageSetUpPr fitToPage="1"/>
  </sheetPr>
  <dimension ref="A1:D40"/>
  <sheetViews>
    <sheetView view="pageBreakPreview" zoomScale="115" zoomScaleNormal="100" zoomScaleSheetLayoutView="115" workbookViewId="0">
      <selection activeCell="K11" sqref="K11"/>
    </sheetView>
  </sheetViews>
  <sheetFormatPr defaultColWidth="9.140625" defaultRowHeight="15" x14ac:dyDescent="0.25"/>
  <cols>
    <col min="1" max="1" width="50" style="2" customWidth="1"/>
    <col min="2" max="2" width="18.28515625" style="92" customWidth="1"/>
    <col min="3" max="3" width="17.42578125" style="92" customWidth="1"/>
    <col min="4" max="4" width="17.42578125" style="2" customWidth="1"/>
    <col min="5" max="16384" width="9.140625" style="2"/>
  </cols>
  <sheetData>
    <row r="1" spans="1:4" ht="57" customHeight="1" x14ac:dyDescent="0.25">
      <c r="A1" s="1"/>
      <c r="B1" s="134"/>
      <c r="C1" s="134"/>
      <c r="D1" s="134"/>
    </row>
    <row r="2" spans="1:4" ht="23.25" customHeight="1" x14ac:dyDescent="0.25">
      <c r="A2" s="1"/>
      <c r="B2" s="87"/>
      <c r="C2" s="87"/>
      <c r="D2" s="96" t="s">
        <v>17</v>
      </c>
    </row>
    <row r="3" spans="1:4" ht="100.9" customHeight="1" x14ac:dyDescent="0.25">
      <c r="A3" s="136" t="s">
        <v>81</v>
      </c>
      <c r="B3" s="136"/>
      <c r="C3" s="136"/>
      <c r="D3" s="136"/>
    </row>
    <row r="4" spans="1:4" ht="20.25" customHeight="1" x14ac:dyDescent="0.25">
      <c r="A4" s="1"/>
      <c r="B4" s="87"/>
      <c r="C4" s="87"/>
      <c r="D4" s="4" t="s">
        <v>0</v>
      </c>
    </row>
    <row r="5" spans="1:4" ht="48.75" customHeight="1" x14ac:dyDescent="0.25">
      <c r="A5" s="29" t="s">
        <v>1</v>
      </c>
      <c r="B5" s="38" t="s">
        <v>2</v>
      </c>
      <c r="C5" s="37" t="s">
        <v>25</v>
      </c>
      <c r="D5" s="41" t="s">
        <v>34</v>
      </c>
    </row>
    <row r="6" spans="1:4" ht="16.5" customHeight="1" x14ac:dyDescent="0.25">
      <c r="A6" s="75" t="s">
        <v>3</v>
      </c>
      <c r="B6" s="117">
        <v>1510390.61</v>
      </c>
      <c r="C6" s="117">
        <v>111610464.88</v>
      </c>
      <c r="D6" s="117">
        <v>75367680.129999995</v>
      </c>
    </row>
    <row r="7" spans="1:4" s="57" customFormat="1" ht="31.5" x14ac:dyDescent="0.25">
      <c r="A7" s="91" t="s">
        <v>54</v>
      </c>
      <c r="B7" s="119">
        <v>0</v>
      </c>
      <c r="C7" s="119">
        <v>0</v>
      </c>
      <c r="D7" s="119">
        <v>10045000</v>
      </c>
    </row>
    <row r="8" spans="1:4" s="57" customFormat="1" ht="31.5" x14ac:dyDescent="0.25">
      <c r="A8" s="91" t="s">
        <v>103</v>
      </c>
      <c r="B8" s="119">
        <v>3857711.2</v>
      </c>
      <c r="C8" s="119">
        <v>0</v>
      </c>
      <c r="D8" s="119">
        <v>0</v>
      </c>
    </row>
    <row r="9" spans="1:4" ht="15" customHeight="1" x14ac:dyDescent="0.25">
      <c r="A9" s="58" t="s">
        <v>33</v>
      </c>
      <c r="B9" s="111">
        <f>SUM(B6:B8)</f>
        <v>5368101.8100000005</v>
      </c>
      <c r="C9" s="111">
        <f t="shared" ref="C9" si="0">SUM(C6:C8)</f>
        <v>111610464.88</v>
      </c>
      <c r="D9" s="111">
        <f t="shared" ref="D9" si="1">SUM(D6:D8)</f>
        <v>85412680.129999995</v>
      </c>
    </row>
    <row r="10" spans="1:4" ht="15" customHeight="1" x14ac:dyDescent="0.25">
      <c r="A10" s="57"/>
      <c r="D10" s="57"/>
    </row>
    <row r="11" spans="1:4" ht="15" customHeight="1" x14ac:dyDescent="0.25">
      <c r="A11" s="57"/>
      <c r="B11" s="76"/>
      <c r="C11" s="76"/>
      <c r="D11" s="76"/>
    </row>
    <row r="12" spans="1:4" ht="15" customHeight="1" x14ac:dyDescent="0.25">
      <c r="A12" s="57"/>
      <c r="D12" s="57"/>
    </row>
    <row r="13" spans="1:4" ht="15" customHeight="1" x14ac:dyDescent="0.25">
      <c r="A13" s="57"/>
      <c r="D13" s="57"/>
    </row>
    <row r="14" spans="1:4" ht="15" customHeight="1" x14ac:dyDescent="0.25">
      <c r="A14" s="57"/>
      <c r="D14" s="57"/>
    </row>
    <row r="15" spans="1:4" ht="15" customHeight="1" x14ac:dyDescent="0.25">
      <c r="A15" s="57"/>
      <c r="D15" s="57"/>
    </row>
    <row r="16" spans="1:4" ht="15" customHeight="1" x14ac:dyDescent="0.25">
      <c r="A16" s="57"/>
      <c r="D16" s="57"/>
    </row>
    <row r="17" spans="1:4" ht="15" customHeight="1" x14ac:dyDescent="0.25">
      <c r="A17" s="57"/>
      <c r="D17" s="57"/>
    </row>
    <row r="18" spans="1:4" ht="15" customHeight="1" x14ac:dyDescent="0.25">
      <c r="A18" s="57"/>
      <c r="D18" s="57"/>
    </row>
    <row r="19" spans="1:4" ht="15" customHeight="1" x14ac:dyDescent="0.25">
      <c r="A19" s="57"/>
      <c r="D19" s="57"/>
    </row>
    <row r="20" spans="1:4" ht="15" customHeight="1" x14ac:dyDescent="0.25">
      <c r="A20" s="57"/>
      <c r="D20" s="57"/>
    </row>
    <row r="21" spans="1:4" ht="15" customHeight="1" x14ac:dyDescent="0.25">
      <c r="A21" s="57"/>
      <c r="D21" s="57"/>
    </row>
    <row r="22" spans="1:4" ht="15" customHeight="1" x14ac:dyDescent="0.25">
      <c r="A22" s="57"/>
      <c r="D22" s="57"/>
    </row>
    <row r="23" spans="1:4" ht="15" customHeight="1" x14ac:dyDescent="0.25">
      <c r="A23" s="57"/>
      <c r="D23" s="57"/>
    </row>
    <row r="24" spans="1:4" ht="15" customHeight="1" x14ac:dyDescent="0.25">
      <c r="A24" s="57"/>
      <c r="D24" s="57"/>
    </row>
    <row r="25" spans="1:4" ht="15" customHeight="1" x14ac:dyDescent="0.25">
      <c r="A25" s="57"/>
      <c r="D25" s="57"/>
    </row>
    <row r="26" spans="1:4" ht="15" customHeight="1" x14ac:dyDescent="0.25">
      <c r="A26" s="57"/>
      <c r="D26" s="57"/>
    </row>
    <row r="27" spans="1:4" ht="15" customHeight="1" x14ac:dyDescent="0.25">
      <c r="A27" s="57"/>
      <c r="D27" s="57"/>
    </row>
    <row r="28" spans="1:4" ht="15" customHeight="1" x14ac:dyDescent="0.25">
      <c r="A28" s="57"/>
      <c r="D28" s="57"/>
    </row>
    <row r="29" spans="1:4" ht="15" customHeight="1" x14ac:dyDescent="0.25">
      <c r="A29" s="57"/>
      <c r="D29" s="57"/>
    </row>
    <row r="30" spans="1:4" ht="15" customHeight="1" x14ac:dyDescent="0.25">
      <c r="A30" s="57"/>
      <c r="D30" s="57"/>
    </row>
    <row r="31" spans="1:4" ht="15" customHeight="1" x14ac:dyDescent="0.25">
      <c r="A31" s="57"/>
      <c r="D31" s="57"/>
    </row>
    <row r="32" spans="1:4" ht="15" customHeight="1" x14ac:dyDescent="0.25">
      <c r="A32" s="57"/>
      <c r="D32" s="57"/>
    </row>
    <row r="33" spans="1:4" ht="15" customHeight="1" x14ac:dyDescent="0.25">
      <c r="A33" s="57"/>
      <c r="D33" s="57"/>
    </row>
    <row r="34" spans="1:4" ht="15" customHeight="1" x14ac:dyDescent="0.25">
      <c r="A34" s="57"/>
      <c r="D34" s="57"/>
    </row>
    <row r="35" spans="1:4" ht="15" customHeight="1" x14ac:dyDescent="0.25">
      <c r="A35" s="57"/>
      <c r="D35" s="57"/>
    </row>
    <row r="36" spans="1:4" ht="15" customHeight="1" x14ac:dyDescent="0.25">
      <c r="A36" s="57"/>
      <c r="D36" s="57"/>
    </row>
    <row r="37" spans="1:4" ht="15" customHeight="1" x14ac:dyDescent="0.25">
      <c r="A37" s="57"/>
      <c r="D37" s="57"/>
    </row>
    <row r="38" spans="1:4" ht="15" customHeight="1" x14ac:dyDescent="0.25">
      <c r="A38" s="57"/>
      <c r="D38" s="57"/>
    </row>
    <row r="39" spans="1:4" ht="15" customHeight="1" x14ac:dyDescent="0.25">
      <c r="A39" s="57"/>
      <c r="D39" s="57"/>
    </row>
    <row r="40" spans="1:4" ht="19.5" customHeight="1" x14ac:dyDescent="0.25">
      <c r="A40" s="57"/>
      <c r="D40" s="57"/>
    </row>
  </sheetData>
  <mergeCells count="2">
    <mergeCell ref="B1:D1"/>
    <mergeCell ref="A3:D3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theme="0" tint="-0.14999847407452621"/>
    <pageSetUpPr fitToPage="1"/>
  </sheetPr>
  <dimension ref="A1:D14"/>
  <sheetViews>
    <sheetView view="pageBreakPreview" zoomScale="115" zoomScaleNormal="100" zoomScaleSheetLayoutView="115" workbookViewId="0">
      <selection activeCell="K5" sqref="K5"/>
    </sheetView>
  </sheetViews>
  <sheetFormatPr defaultColWidth="9.140625" defaultRowHeight="15" x14ac:dyDescent="0.25"/>
  <cols>
    <col min="1" max="1" width="50" style="2" customWidth="1"/>
    <col min="2" max="2" width="17.140625" style="92" customWidth="1"/>
    <col min="3" max="4" width="15.140625" style="2" customWidth="1"/>
    <col min="5" max="16384" width="9.140625" style="2"/>
  </cols>
  <sheetData>
    <row r="1" spans="1:4" ht="47.25" customHeight="1" x14ac:dyDescent="0.25">
      <c r="A1" s="1"/>
      <c r="B1" s="134"/>
      <c r="C1" s="134"/>
      <c r="D1" s="134"/>
    </row>
    <row r="2" spans="1:4" ht="23.25" customHeight="1" x14ac:dyDescent="0.25">
      <c r="A2" s="1"/>
      <c r="B2" s="87"/>
      <c r="C2" s="3"/>
      <c r="D2" s="96" t="s">
        <v>18</v>
      </c>
    </row>
    <row r="3" spans="1:4" ht="81.75" customHeight="1" x14ac:dyDescent="0.25">
      <c r="A3" s="136" t="s">
        <v>89</v>
      </c>
      <c r="B3" s="136"/>
      <c r="C3" s="136"/>
      <c r="D3" s="136"/>
    </row>
    <row r="4" spans="1:4" ht="20.25" customHeight="1" x14ac:dyDescent="0.25">
      <c r="A4" s="1"/>
      <c r="B4" s="87"/>
      <c r="C4" s="4"/>
      <c r="D4" s="4" t="s">
        <v>0</v>
      </c>
    </row>
    <row r="5" spans="1:4" ht="48.75" customHeight="1" x14ac:dyDescent="0.25">
      <c r="A5" s="26" t="s">
        <v>1</v>
      </c>
      <c r="B5" s="38" t="s">
        <v>2</v>
      </c>
      <c r="C5" s="37" t="s">
        <v>25</v>
      </c>
      <c r="D5" s="41" t="s">
        <v>34</v>
      </c>
    </row>
    <row r="6" spans="1:4" ht="15" customHeight="1" x14ac:dyDescent="0.25">
      <c r="A6" s="116" t="s">
        <v>3</v>
      </c>
      <c r="B6" s="126">
        <v>831531664.08000004</v>
      </c>
      <c r="C6" s="127">
        <v>0</v>
      </c>
      <c r="D6" s="128">
        <v>0</v>
      </c>
    </row>
    <row r="7" spans="1:4" s="74" customFormat="1" ht="15" customHeight="1" x14ac:dyDescent="0.25">
      <c r="A7" s="116" t="s">
        <v>50</v>
      </c>
      <c r="B7" s="126">
        <v>61922603.369999997</v>
      </c>
      <c r="C7" s="127">
        <v>0</v>
      </c>
      <c r="D7" s="128">
        <v>0</v>
      </c>
    </row>
    <row r="8" spans="1:4" s="74" customFormat="1" ht="15" customHeight="1" x14ac:dyDescent="0.25">
      <c r="A8" s="116" t="s">
        <v>40</v>
      </c>
      <c r="B8" s="126">
        <v>165461382.36000001</v>
      </c>
      <c r="C8" s="127">
        <v>0</v>
      </c>
      <c r="D8" s="128">
        <v>0</v>
      </c>
    </row>
    <row r="9" spans="1:4" s="92" customFormat="1" ht="22.5" customHeight="1" x14ac:dyDescent="0.25">
      <c r="A9" s="116" t="s">
        <v>48</v>
      </c>
      <c r="B9" s="127">
        <v>114378452.09999999</v>
      </c>
      <c r="C9" s="127">
        <v>0</v>
      </c>
      <c r="D9" s="128">
        <v>0</v>
      </c>
    </row>
    <row r="10" spans="1:4" ht="15.75" x14ac:dyDescent="0.25">
      <c r="A10" s="16" t="s">
        <v>33</v>
      </c>
      <c r="B10" s="112">
        <f t="shared" ref="B10:D10" si="0">SUM(B6:B9)</f>
        <v>1173294101.9100001</v>
      </c>
      <c r="C10" s="112">
        <f t="shared" si="0"/>
        <v>0</v>
      </c>
      <c r="D10" s="112">
        <f t="shared" si="0"/>
        <v>0</v>
      </c>
    </row>
    <row r="12" spans="1:4" ht="15.75" x14ac:dyDescent="0.25">
      <c r="B12" s="76"/>
      <c r="C12" s="76"/>
      <c r="D12" s="76"/>
    </row>
    <row r="13" spans="1:4" ht="15.75" x14ac:dyDescent="0.25">
      <c r="B13" s="76"/>
      <c r="C13" s="76"/>
      <c r="D13" s="76"/>
    </row>
    <row r="14" spans="1:4" x14ac:dyDescent="0.25">
      <c r="B14" s="86"/>
      <c r="C14" s="83"/>
      <c r="D14" s="83"/>
    </row>
  </sheetData>
  <mergeCells count="2">
    <mergeCell ref="B1:D1"/>
    <mergeCell ref="A3:D3"/>
  </mergeCells>
  <pageMargins left="0.7" right="0.7" top="0.75" bottom="0.75" header="0.3" footer="0.3"/>
  <pageSetup paperSize="9" scale="89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theme="0" tint="-0.14999847407452621"/>
    <pageSetUpPr fitToPage="1"/>
  </sheetPr>
  <dimension ref="A1:D38"/>
  <sheetViews>
    <sheetView view="pageBreakPreview" zoomScale="115" zoomScaleNormal="100" zoomScaleSheetLayoutView="115" workbookViewId="0">
      <selection activeCell="O12" sqref="O12"/>
    </sheetView>
  </sheetViews>
  <sheetFormatPr defaultColWidth="9.140625" defaultRowHeight="15" x14ac:dyDescent="0.25"/>
  <cols>
    <col min="1" max="1" width="50" style="2" customWidth="1"/>
    <col min="2" max="2" width="19.85546875" style="9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3.75" customHeight="1" x14ac:dyDescent="0.25">
      <c r="A1" s="1"/>
      <c r="B1" s="134"/>
      <c r="C1" s="134"/>
      <c r="D1" s="134"/>
    </row>
    <row r="2" spans="1:4" ht="23.25" customHeight="1" x14ac:dyDescent="0.25">
      <c r="A2" s="1"/>
      <c r="B2" s="87"/>
      <c r="C2" s="3"/>
      <c r="D2" s="96" t="s">
        <v>19</v>
      </c>
    </row>
    <row r="3" spans="1:4" ht="73.900000000000006" customHeight="1" x14ac:dyDescent="0.25">
      <c r="A3" s="136" t="s">
        <v>78</v>
      </c>
      <c r="B3" s="136"/>
      <c r="C3" s="136"/>
      <c r="D3" s="136"/>
    </row>
    <row r="4" spans="1:4" ht="20.25" customHeight="1" x14ac:dyDescent="0.25">
      <c r="A4" s="1"/>
      <c r="B4" s="87"/>
      <c r="C4" s="4"/>
      <c r="D4" s="4" t="s">
        <v>0</v>
      </c>
    </row>
    <row r="5" spans="1:4" ht="64.5" customHeight="1" x14ac:dyDescent="0.25">
      <c r="A5" s="27" t="s">
        <v>1</v>
      </c>
      <c r="B5" s="38" t="s">
        <v>2</v>
      </c>
      <c r="C5" s="27" t="s">
        <v>25</v>
      </c>
      <c r="D5" s="37" t="s">
        <v>34</v>
      </c>
    </row>
    <row r="6" spans="1:4" ht="15" customHeight="1" x14ac:dyDescent="0.25">
      <c r="A6" s="116" t="s">
        <v>3</v>
      </c>
      <c r="B6" s="123">
        <v>602471437.12</v>
      </c>
      <c r="C6" s="124">
        <v>0</v>
      </c>
      <c r="D6" s="125">
        <v>0</v>
      </c>
    </row>
    <row r="7" spans="1:4" s="52" customFormat="1" ht="15" customHeight="1" x14ac:dyDescent="0.25">
      <c r="A7" s="116" t="s">
        <v>40</v>
      </c>
      <c r="B7" s="123">
        <v>0</v>
      </c>
      <c r="C7" s="125">
        <v>292011069.01999998</v>
      </c>
      <c r="D7" s="125">
        <v>175206641.41</v>
      </c>
    </row>
    <row r="8" spans="1:4" s="52" customFormat="1" ht="15" customHeight="1" x14ac:dyDescent="0.25">
      <c r="A8" s="116" t="s">
        <v>45</v>
      </c>
      <c r="B8" s="123">
        <v>400000000</v>
      </c>
      <c r="C8" s="125">
        <v>0</v>
      </c>
      <c r="D8" s="125">
        <v>0</v>
      </c>
    </row>
    <row r="9" spans="1:4" ht="15" customHeight="1" x14ac:dyDescent="0.25">
      <c r="A9" s="54" t="s">
        <v>33</v>
      </c>
      <c r="B9" s="111">
        <f>SUM(B6:B8)</f>
        <v>1002471437.12</v>
      </c>
      <c r="C9" s="111">
        <f t="shared" ref="C9:D9" si="0">SUM(C6:C8)</f>
        <v>292011069.01999998</v>
      </c>
      <c r="D9" s="111">
        <f t="shared" si="0"/>
        <v>175206641.41</v>
      </c>
    </row>
    <row r="10" spans="1:4" ht="15" customHeight="1" x14ac:dyDescent="0.25">
      <c r="A10" s="53"/>
      <c r="C10" s="53"/>
      <c r="D10" s="53"/>
    </row>
    <row r="11" spans="1:4" ht="15" customHeight="1" x14ac:dyDescent="0.25">
      <c r="A11" s="53"/>
      <c r="B11" s="76"/>
      <c r="C11" s="76"/>
      <c r="D11" s="76"/>
    </row>
    <row r="12" spans="1:4" ht="15" customHeight="1" x14ac:dyDescent="0.25">
      <c r="A12" s="53"/>
      <c r="B12" s="76"/>
      <c r="C12" s="76"/>
      <c r="D12" s="76"/>
    </row>
    <row r="13" spans="1:4" ht="15" customHeight="1" x14ac:dyDescent="0.25">
      <c r="A13" s="53"/>
      <c r="B13" s="76"/>
      <c r="C13" s="76"/>
      <c r="D13" s="76"/>
    </row>
    <row r="14" spans="1:4" ht="15" customHeight="1" x14ac:dyDescent="0.25">
      <c r="A14" s="53"/>
      <c r="B14" s="86"/>
      <c r="C14" s="83"/>
      <c r="D14" s="83"/>
    </row>
    <row r="15" spans="1:4" ht="15" customHeight="1" x14ac:dyDescent="0.25">
      <c r="A15" s="53"/>
      <c r="C15" s="53"/>
      <c r="D15" s="53"/>
    </row>
    <row r="16" spans="1:4" ht="15" customHeight="1" x14ac:dyDescent="0.25">
      <c r="A16" s="53"/>
      <c r="C16" s="53"/>
      <c r="D16" s="53"/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theme="0" tint="-0.14999847407452621"/>
    <pageSetUpPr fitToPage="1"/>
  </sheetPr>
  <dimension ref="A1:D37"/>
  <sheetViews>
    <sheetView view="pageBreakPreview" zoomScale="115" zoomScaleNormal="100" zoomScaleSheetLayoutView="115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92" customWidth="1"/>
    <col min="3" max="3" width="19.28515625" style="92" customWidth="1"/>
    <col min="4" max="4" width="17.42578125" style="2" customWidth="1"/>
    <col min="5" max="16384" width="9.140625" style="2"/>
  </cols>
  <sheetData>
    <row r="1" spans="1:4" ht="37.5" customHeight="1" x14ac:dyDescent="0.25">
      <c r="A1" s="1"/>
      <c r="B1" s="134"/>
      <c r="C1" s="134"/>
      <c r="D1" s="134"/>
    </row>
    <row r="2" spans="1:4" ht="23.25" customHeight="1" x14ac:dyDescent="0.25">
      <c r="A2" s="1"/>
      <c r="B2" s="87"/>
      <c r="C2" s="88"/>
      <c r="D2" s="96" t="s">
        <v>20</v>
      </c>
    </row>
    <row r="3" spans="1:4" ht="110.25" customHeight="1" x14ac:dyDescent="0.25">
      <c r="A3" s="136" t="s">
        <v>97</v>
      </c>
      <c r="B3" s="136"/>
      <c r="C3" s="136"/>
      <c r="D3" s="137"/>
    </row>
    <row r="4" spans="1:4" ht="20.25" customHeight="1" x14ac:dyDescent="0.25">
      <c r="A4" s="1"/>
      <c r="B4" s="87"/>
      <c r="C4" s="89"/>
      <c r="D4" s="4" t="s">
        <v>0</v>
      </c>
    </row>
    <row r="5" spans="1:4" ht="48.75" customHeight="1" x14ac:dyDescent="0.25">
      <c r="A5" s="28" t="s">
        <v>1</v>
      </c>
      <c r="B5" s="38" t="s">
        <v>2</v>
      </c>
      <c r="C5" s="37" t="s">
        <v>25</v>
      </c>
      <c r="D5" s="41" t="s">
        <v>34</v>
      </c>
    </row>
    <row r="6" spans="1:4" ht="15" customHeight="1" x14ac:dyDescent="0.25">
      <c r="A6" s="81" t="s">
        <v>3</v>
      </c>
      <c r="B6" s="84">
        <v>563485000</v>
      </c>
      <c r="C6" s="49">
        <v>857814031.10000002</v>
      </c>
      <c r="D6" s="51">
        <v>0</v>
      </c>
    </row>
    <row r="7" spans="1:4" ht="15" customHeight="1" x14ac:dyDescent="0.25">
      <c r="A7" s="7" t="s">
        <v>33</v>
      </c>
      <c r="B7" s="85">
        <f t="shared" ref="B7:D7" si="0">SUM(B6:B6)</f>
        <v>563485000</v>
      </c>
      <c r="C7" s="85">
        <f t="shared" si="0"/>
        <v>857814031.10000002</v>
      </c>
      <c r="D7" s="85">
        <f t="shared" si="0"/>
        <v>0</v>
      </c>
    </row>
    <row r="8" spans="1:4" ht="15" customHeight="1" x14ac:dyDescent="0.25"/>
    <row r="9" spans="1:4" ht="15" customHeight="1" x14ac:dyDescent="0.25">
      <c r="B9" s="76"/>
      <c r="C9" s="76"/>
      <c r="D9" s="76"/>
    </row>
    <row r="10" spans="1:4" ht="15" customHeight="1" x14ac:dyDescent="0.25">
      <c r="B10" s="76"/>
      <c r="C10" s="76"/>
      <c r="D10" s="76"/>
    </row>
    <row r="11" spans="1:4" ht="15" customHeight="1" x14ac:dyDescent="0.25">
      <c r="B11" s="86"/>
      <c r="C11" s="86"/>
      <c r="D11" s="83"/>
    </row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18"/>
  <sheetViews>
    <sheetView view="pageBreakPreview" zoomScale="115" zoomScaleNormal="100" zoomScaleSheetLayoutView="115" workbookViewId="0">
      <selection activeCell="O6" sqref="O6"/>
    </sheetView>
  </sheetViews>
  <sheetFormatPr defaultColWidth="9.140625" defaultRowHeight="15" x14ac:dyDescent="0.25"/>
  <cols>
    <col min="1" max="1" width="51.5703125" style="33" customWidth="1"/>
    <col min="2" max="2" width="17.140625" style="92" customWidth="1"/>
    <col min="3" max="3" width="17.42578125" style="92" customWidth="1"/>
    <col min="4" max="4" width="16.140625" style="33" customWidth="1"/>
    <col min="5" max="16384" width="9.140625" style="33"/>
  </cols>
  <sheetData>
    <row r="1" spans="1:4" ht="38.25" customHeight="1" x14ac:dyDescent="0.25">
      <c r="A1" s="32"/>
      <c r="B1" s="134"/>
      <c r="C1" s="134"/>
      <c r="D1" s="134"/>
    </row>
    <row r="2" spans="1:4" ht="23.25" customHeight="1" x14ac:dyDescent="0.25">
      <c r="A2" s="32"/>
      <c r="B2" s="87"/>
      <c r="C2" s="88"/>
      <c r="D2" s="96" t="s">
        <v>21</v>
      </c>
    </row>
    <row r="3" spans="1:4" ht="84" customHeight="1" x14ac:dyDescent="0.25">
      <c r="A3" s="136" t="s">
        <v>84</v>
      </c>
      <c r="B3" s="136"/>
      <c r="C3" s="136"/>
      <c r="D3" s="136"/>
    </row>
    <row r="4" spans="1:4" ht="20.25" customHeight="1" x14ac:dyDescent="0.25">
      <c r="A4" s="32"/>
      <c r="B4" s="87"/>
      <c r="C4" s="89"/>
      <c r="D4" s="34" t="s">
        <v>0</v>
      </c>
    </row>
    <row r="5" spans="1:4" ht="48.75" customHeight="1" x14ac:dyDescent="0.25">
      <c r="A5" s="38" t="s">
        <v>1</v>
      </c>
      <c r="B5" s="71" t="s">
        <v>2</v>
      </c>
      <c r="C5" s="71" t="s">
        <v>25</v>
      </c>
      <c r="D5" s="37" t="s">
        <v>34</v>
      </c>
    </row>
    <row r="6" spans="1:4" s="92" customFormat="1" ht="15.75" x14ac:dyDescent="0.25">
      <c r="A6" s="116" t="s">
        <v>3</v>
      </c>
      <c r="B6" s="130">
        <v>243336249.19</v>
      </c>
      <c r="C6" s="117">
        <v>120000000</v>
      </c>
      <c r="D6" s="131">
        <v>0</v>
      </c>
    </row>
    <row r="7" spans="1:4" s="92" customFormat="1" ht="15.75" x14ac:dyDescent="0.25">
      <c r="A7" s="116" t="s">
        <v>31</v>
      </c>
      <c r="B7" s="130">
        <v>130000000</v>
      </c>
      <c r="C7" s="119">
        <v>193216358.30000001</v>
      </c>
      <c r="D7" s="131">
        <v>0</v>
      </c>
    </row>
    <row r="8" spans="1:4" s="92" customFormat="1" ht="15.75" x14ac:dyDescent="0.25">
      <c r="A8" s="116" t="s">
        <v>313</v>
      </c>
      <c r="B8" s="130">
        <v>126400000</v>
      </c>
      <c r="C8" s="119">
        <v>107807001.88</v>
      </c>
      <c r="D8" s="131">
        <v>0</v>
      </c>
    </row>
    <row r="9" spans="1:4" s="92" customFormat="1" ht="15.75" x14ac:dyDescent="0.25">
      <c r="A9" s="116" t="s">
        <v>314</v>
      </c>
      <c r="B9" s="130">
        <v>165000000</v>
      </c>
      <c r="C9" s="119">
        <v>250423800</v>
      </c>
      <c r="D9" s="131">
        <v>0</v>
      </c>
    </row>
    <row r="10" spans="1:4" s="92" customFormat="1" ht="15.75" x14ac:dyDescent="0.25">
      <c r="A10" s="116" t="s">
        <v>69</v>
      </c>
      <c r="B10" s="130">
        <v>130000000</v>
      </c>
      <c r="C10" s="119">
        <v>193216358.30000001</v>
      </c>
      <c r="D10" s="131">
        <v>0</v>
      </c>
    </row>
    <row r="11" spans="1:4" s="92" customFormat="1" ht="31.5" x14ac:dyDescent="0.25">
      <c r="A11" s="116" t="s">
        <v>315</v>
      </c>
      <c r="B11" s="130">
        <v>130000000</v>
      </c>
      <c r="C11" s="119">
        <v>193216358.30000001</v>
      </c>
      <c r="D11" s="131">
        <v>0</v>
      </c>
    </row>
    <row r="12" spans="1:4" s="92" customFormat="1" ht="15.75" x14ac:dyDescent="0.25">
      <c r="A12" s="116" t="s">
        <v>46</v>
      </c>
      <c r="B12" s="130">
        <v>130000000</v>
      </c>
      <c r="C12" s="119">
        <v>193216358.30000001</v>
      </c>
      <c r="D12" s="131">
        <v>0</v>
      </c>
    </row>
    <row r="13" spans="1:4" s="92" customFormat="1" ht="15.75" x14ac:dyDescent="0.25">
      <c r="A13" s="116" t="s">
        <v>28</v>
      </c>
      <c r="B13" s="130">
        <v>130000000</v>
      </c>
      <c r="C13" s="119">
        <v>193216358.30000001</v>
      </c>
      <c r="D13" s="131">
        <v>0</v>
      </c>
    </row>
    <row r="14" spans="1:4" s="92" customFormat="1" ht="15.75" x14ac:dyDescent="0.25">
      <c r="A14" s="116" t="s">
        <v>7</v>
      </c>
      <c r="B14" s="130">
        <v>214207001</v>
      </c>
      <c r="C14" s="119">
        <v>0</v>
      </c>
      <c r="D14" s="131">
        <v>0</v>
      </c>
    </row>
    <row r="15" spans="1:4" s="92" customFormat="1" ht="15.75" x14ac:dyDescent="0.25">
      <c r="A15" s="116" t="s">
        <v>77</v>
      </c>
      <c r="B15" s="130">
        <v>130000000</v>
      </c>
      <c r="C15" s="119">
        <v>193216358.30000001</v>
      </c>
      <c r="D15" s="131">
        <v>0</v>
      </c>
    </row>
    <row r="16" spans="1:4" ht="15.75" x14ac:dyDescent="0.25">
      <c r="A16" s="35" t="s">
        <v>33</v>
      </c>
      <c r="B16" s="112">
        <f t="shared" ref="B16:D16" si="0">SUM(B6:B15)</f>
        <v>1528943250.1900001</v>
      </c>
      <c r="C16" s="129">
        <f t="shared" si="0"/>
        <v>1637528951.6799998</v>
      </c>
      <c r="D16" s="111">
        <f t="shared" si="0"/>
        <v>0</v>
      </c>
    </row>
    <row r="18" spans="2:4" ht="15.75" x14ac:dyDescent="0.25">
      <c r="B18" s="76"/>
      <c r="C18" s="76"/>
      <c r="D18" s="76"/>
    </row>
  </sheetData>
  <mergeCells count="2">
    <mergeCell ref="B1:D1"/>
    <mergeCell ref="A3:D3"/>
  </mergeCells>
  <pageMargins left="0.7" right="0.7" top="0.75" bottom="0.75" header="0.3" footer="0.3"/>
  <pageSetup paperSize="9" scale="85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theme="0" tint="-0.14999847407452621"/>
    <pageSetUpPr fitToPage="1"/>
  </sheetPr>
  <dimension ref="A1:E9"/>
  <sheetViews>
    <sheetView view="pageBreakPreview" zoomScale="115" zoomScaleNormal="100" zoomScaleSheetLayoutView="115" workbookViewId="0">
      <selection activeCell="N6" sqref="N6"/>
    </sheetView>
  </sheetViews>
  <sheetFormatPr defaultColWidth="9.140625" defaultRowHeight="15" x14ac:dyDescent="0.25"/>
  <cols>
    <col min="1" max="1" width="65.42578125" style="2" customWidth="1"/>
    <col min="2" max="2" width="14.42578125" style="92" customWidth="1"/>
    <col min="3" max="4" width="14.42578125" style="2" customWidth="1"/>
    <col min="5" max="16384" width="9.140625" style="2"/>
  </cols>
  <sheetData>
    <row r="1" spans="1:5" ht="52.5" customHeight="1" x14ac:dyDescent="0.25">
      <c r="A1" s="1"/>
      <c r="B1" s="134"/>
      <c r="C1" s="134"/>
      <c r="D1" s="134"/>
    </row>
    <row r="2" spans="1:5" ht="23.25" customHeight="1" x14ac:dyDescent="0.25">
      <c r="A2" s="1"/>
      <c r="B2" s="87"/>
      <c r="C2" s="3"/>
      <c r="D2" s="96" t="s">
        <v>24</v>
      </c>
    </row>
    <row r="3" spans="1:5" ht="62.45" customHeight="1" x14ac:dyDescent="0.25">
      <c r="A3" s="136" t="s">
        <v>88</v>
      </c>
      <c r="B3" s="136"/>
      <c r="C3" s="136"/>
      <c r="D3" s="136"/>
      <c r="E3" s="9"/>
    </row>
    <row r="4" spans="1:5" ht="20.25" customHeight="1" x14ac:dyDescent="0.25">
      <c r="A4" s="1"/>
      <c r="B4" s="87"/>
      <c r="C4" s="4"/>
      <c r="D4" s="4" t="s">
        <v>0</v>
      </c>
      <c r="E4" s="9"/>
    </row>
    <row r="5" spans="1:5" ht="48.95" customHeight="1" x14ac:dyDescent="0.25">
      <c r="A5" s="31" t="s">
        <v>1</v>
      </c>
      <c r="B5" s="38" t="s">
        <v>2</v>
      </c>
      <c r="C5" s="37" t="s">
        <v>25</v>
      </c>
      <c r="D5" s="41" t="s">
        <v>34</v>
      </c>
      <c r="E5" s="9"/>
    </row>
    <row r="6" spans="1:5" ht="15" customHeight="1" x14ac:dyDescent="0.25">
      <c r="A6" s="46" t="s">
        <v>38</v>
      </c>
      <c r="B6" s="84">
        <v>28506396.600000001</v>
      </c>
      <c r="C6" s="47">
        <v>0</v>
      </c>
      <c r="D6" s="47">
        <v>0</v>
      </c>
      <c r="E6" s="9"/>
    </row>
    <row r="7" spans="1:5" ht="15.75" x14ac:dyDescent="0.25">
      <c r="A7" s="7" t="s">
        <v>33</v>
      </c>
      <c r="B7" s="85">
        <f>SUM(B6:B6)</f>
        <v>28506396.600000001</v>
      </c>
      <c r="C7" s="40">
        <f>SUM(C6:C6)</f>
        <v>0</v>
      </c>
      <c r="D7" s="42">
        <f>SUM(D6:D6)</f>
        <v>0</v>
      </c>
      <c r="E7" s="9"/>
    </row>
    <row r="9" spans="1:5" ht="15.75" x14ac:dyDescent="0.25">
      <c r="B9" s="76"/>
      <c r="C9" s="45"/>
      <c r="D9" s="45"/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47"/>
  <sheetViews>
    <sheetView view="pageBreakPreview" zoomScale="115" zoomScaleNormal="100" zoomScaleSheetLayoutView="115" workbookViewId="0">
      <selection activeCell="R10" sqref="R10"/>
    </sheetView>
  </sheetViews>
  <sheetFormatPr defaultColWidth="9.140625" defaultRowHeight="15" x14ac:dyDescent="0.25"/>
  <cols>
    <col min="1" max="1" width="50" style="65" customWidth="1"/>
    <col min="2" max="2" width="19.85546875" style="92" customWidth="1"/>
    <col min="3" max="3" width="19.28515625" style="92" customWidth="1"/>
    <col min="4" max="4" width="17.42578125" style="65" customWidth="1"/>
    <col min="5" max="16384" width="9.140625" style="65"/>
  </cols>
  <sheetData>
    <row r="1" spans="1:4" ht="40.5" customHeight="1" x14ac:dyDescent="0.25">
      <c r="A1" s="68"/>
      <c r="B1" s="134"/>
      <c r="C1" s="134"/>
      <c r="D1" s="134"/>
    </row>
    <row r="2" spans="1:4" ht="23.25" customHeight="1" x14ac:dyDescent="0.25">
      <c r="A2" s="68"/>
      <c r="B2" s="87"/>
      <c r="C2" s="88"/>
      <c r="D2" s="96" t="s">
        <v>94</v>
      </c>
    </row>
    <row r="3" spans="1:4" ht="75" customHeight="1" x14ac:dyDescent="0.25">
      <c r="A3" s="136" t="s">
        <v>85</v>
      </c>
      <c r="B3" s="136"/>
      <c r="C3" s="136"/>
      <c r="D3" s="136"/>
    </row>
    <row r="4" spans="1:4" ht="20.25" customHeight="1" x14ac:dyDescent="0.25">
      <c r="A4" s="68"/>
      <c r="B4" s="87"/>
      <c r="C4" s="89"/>
      <c r="D4" s="67" t="s">
        <v>0</v>
      </c>
    </row>
    <row r="5" spans="1:4" ht="48.95" customHeight="1" x14ac:dyDescent="0.25">
      <c r="A5" s="37" t="s">
        <v>1</v>
      </c>
      <c r="B5" s="41" t="s">
        <v>2</v>
      </c>
      <c r="C5" s="41" t="s">
        <v>25</v>
      </c>
      <c r="D5" s="41" t="s">
        <v>34</v>
      </c>
    </row>
    <row r="6" spans="1:4" ht="15" customHeight="1" x14ac:dyDescent="0.25">
      <c r="A6" s="116" t="s">
        <v>3</v>
      </c>
      <c r="B6" s="110">
        <v>0</v>
      </c>
      <c r="C6" s="110">
        <v>0</v>
      </c>
      <c r="D6" s="110">
        <v>13043478</v>
      </c>
    </row>
    <row r="7" spans="1:4" ht="15" customHeight="1" x14ac:dyDescent="0.25">
      <c r="A7" s="116" t="s">
        <v>31</v>
      </c>
      <c r="B7" s="110">
        <v>0</v>
      </c>
      <c r="C7" s="110">
        <v>0</v>
      </c>
      <c r="D7" s="110">
        <v>13043478</v>
      </c>
    </row>
    <row r="8" spans="1:4" s="92" customFormat="1" ht="34.5" customHeight="1" x14ac:dyDescent="0.25">
      <c r="A8" s="116" t="s">
        <v>306</v>
      </c>
      <c r="B8" s="110">
        <v>0</v>
      </c>
      <c r="C8" s="110">
        <v>0</v>
      </c>
      <c r="D8" s="110">
        <v>0</v>
      </c>
    </row>
    <row r="9" spans="1:4" ht="31.5" x14ac:dyDescent="0.25">
      <c r="A9" s="116" t="s">
        <v>55</v>
      </c>
      <c r="B9" s="110">
        <v>0</v>
      </c>
      <c r="C9" s="110">
        <v>13043479</v>
      </c>
      <c r="D9" s="110">
        <v>0</v>
      </c>
    </row>
    <row r="10" spans="1:4" s="92" customFormat="1" ht="31.5" x14ac:dyDescent="0.25">
      <c r="A10" s="116" t="s">
        <v>307</v>
      </c>
      <c r="B10" s="110">
        <v>0</v>
      </c>
      <c r="C10" s="110">
        <v>0</v>
      </c>
      <c r="D10" s="110">
        <v>0</v>
      </c>
    </row>
    <row r="11" spans="1:4" s="80" customFormat="1" ht="31.5" x14ac:dyDescent="0.25">
      <c r="A11" s="116" t="s">
        <v>56</v>
      </c>
      <c r="B11" s="110">
        <v>0</v>
      </c>
      <c r="C11" s="110">
        <v>0</v>
      </c>
      <c r="D11" s="110">
        <v>13043479</v>
      </c>
    </row>
    <row r="12" spans="1:4" s="92" customFormat="1" ht="31.5" x14ac:dyDescent="0.25">
      <c r="A12" s="116" t="s">
        <v>308</v>
      </c>
      <c r="B12" s="110">
        <v>0</v>
      </c>
      <c r="C12" s="110">
        <v>0</v>
      </c>
      <c r="D12" s="110">
        <v>0</v>
      </c>
    </row>
    <row r="13" spans="1:4" s="80" customFormat="1" ht="31.5" x14ac:dyDescent="0.25">
      <c r="A13" s="116" t="s">
        <v>57</v>
      </c>
      <c r="B13" s="110">
        <v>0</v>
      </c>
      <c r="C13" s="110">
        <v>0</v>
      </c>
      <c r="D13" s="110">
        <v>13043479</v>
      </c>
    </row>
    <row r="14" spans="1:4" s="92" customFormat="1" ht="15.75" x14ac:dyDescent="0.25">
      <c r="A14" s="116" t="s">
        <v>32</v>
      </c>
      <c r="B14" s="110">
        <v>129395631.43000001</v>
      </c>
      <c r="C14" s="110">
        <v>0</v>
      </c>
      <c r="D14" s="110">
        <v>0</v>
      </c>
    </row>
    <row r="15" spans="1:4" ht="15" customHeight="1" x14ac:dyDescent="0.25">
      <c r="A15" s="116" t="s">
        <v>36</v>
      </c>
      <c r="B15" s="110">
        <v>0</v>
      </c>
      <c r="C15" s="110">
        <v>0</v>
      </c>
      <c r="D15" s="110">
        <v>0</v>
      </c>
    </row>
    <row r="16" spans="1:4" ht="15" customHeight="1" x14ac:dyDescent="0.25">
      <c r="A16" s="16" t="s">
        <v>33</v>
      </c>
      <c r="B16" s="100">
        <f>SUM(B6:B15)</f>
        <v>129395631.43000001</v>
      </c>
      <c r="C16" s="100">
        <f t="shared" ref="C16:D16" si="0">SUM(C6:C15)</f>
        <v>13043479</v>
      </c>
      <c r="D16" s="100">
        <f t="shared" si="0"/>
        <v>52173914</v>
      </c>
    </row>
    <row r="17" spans="2:4" ht="15" customHeight="1" x14ac:dyDescent="0.25"/>
    <row r="18" spans="2:4" ht="15" customHeight="1" x14ac:dyDescent="0.25">
      <c r="B18" s="76"/>
      <c r="C18" s="76"/>
      <c r="D18" s="76"/>
    </row>
    <row r="19" spans="2:4" ht="15" customHeight="1" x14ac:dyDescent="0.25"/>
    <row r="20" spans="2:4" ht="15" customHeight="1" x14ac:dyDescent="0.25"/>
    <row r="21" spans="2:4" ht="15" customHeight="1" x14ac:dyDescent="0.25"/>
    <row r="22" spans="2:4" ht="15" customHeight="1" x14ac:dyDescent="0.25"/>
    <row r="23" spans="2:4" ht="15" customHeight="1" x14ac:dyDescent="0.25"/>
    <row r="24" spans="2:4" ht="15" customHeight="1" x14ac:dyDescent="0.25"/>
    <row r="25" spans="2:4" ht="15" customHeight="1" x14ac:dyDescent="0.25"/>
    <row r="26" spans="2:4" ht="15" customHeight="1" x14ac:dyDescent="0.25"/>
    <row r="27" spans="2:4" ht="15" customHeight="1" x14ac:dyDescent="0.25"/>
    <row r="28" spans="2:4" ht="15" customHeight="1" x14ac:dyDescent="0.25"/>
    <row r="29" spans="2:4" ht="15" customHeight="1" x14ac:dyDescent="0.25"/>
    <row r="30" spans="2:4" ht="15" customHeight="1" x14ac:dyDescent="0.25"/>
    <row r="31" spans="2:4" ht="15" customHeight="1" x14ac:dyDescent="0.25"/>
    <row r="32" spans="2:4" ht="15" customHeight="1" x14ac:dyDescent="0.25"/>
    <row r="33" spans="4:4" ht="15" customHeight="1" x14ac:dyDescent="0.25"/>
    <row r="34" spans="4:4" ht="15" customHeight="1" x14ac:dyDescent="0.25"/>
    <row r="35" spans="4:4" ht="15" customHeight="1" x14ac:dyDescent="0.25"/>
    <row r="36" spans="4:4" ht="15" customHeight="1" x14ac:dyDescent="0.25"/>
    <row r="37" spans="4:4" ht="15" customHeight="1" x14ac:dyDescent="0.25"/>
    <row r="38" spans="4:4" ht="15" customHeight="1" x14ac:dyDescent="0.25">
      <c r="D38" s="66"/>
    </row>
    <row r="39" spans="4:4" ht="15" customHeight="1" x14ac:dyDescent="0.25"/>
    <row r="40" spans="4:4" ht="15" customHeight="1" x14ac:dyDescent="0.25"/>
    <row r="41" spans="4:4" ht="15" customHeight="1" x14ac:dyDescent="0.25"/>
    <row r="42" spans="4:4" ht="15" customHeight="1" x14ac:dyDescent="0.25"/>
    <row r="43" spans="4:4" ht="15" customHeight="1" x14ac:dyDescent="0.25"/>
    <row r="44" spans="4:4" ht="15" customHeight="1" x14ac:dyDescent="0.25"/>
    <row r="45" spans="4:4" ht="15" customHeight="1" x14ac:dyDescent="0.25"/>
    <row r="46" spans="4:4" ht="15" customHeight="1" x14ac:dyDescent="0.25"/>
    <row r="47" spans="4:4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38"/>
  <sheetViews>
    <sheetView view="pageBreakPreview" zoomScale="115" zoomScaleNormal="100" zoomScaleSheetLayoutView="115" workbookViewId="0">
      <selection activeCell="Q9" sqref="Q9"/>
    </sheetView>
  </sheetViews>
  <sheetFormatPr defaultColWidth="9.140625" defaultRowHeight="15" x14ac:dyDescent="0.25"/>
  <cols>
    <col min="1" max="1" width="50" style="92" customWidth="1"/>
    <col min="2" max="2" width="19.85546875" style="92" customWidth="1"/>
    <col min="3" max="3" width="19.28515625" style="92" customWidth="1"/>
    <col min="4" max="4" width="17.42578125" style="92" customWidth="1"/>
    <col min="5" max="16384" width="9.140625" style="92"/>
  </cols>
  <sheetData>
    <row r="1" spans="1:4" ht="40.5" customHeight="1" x14ac:dyDescent="0.25">
      <c r="A1" s="87" t="s">
        <v>276</v>
      </c>
      <c r="B1" s="134"/>
      <c r="C1" s="134"/>
      <c r="D1" s="134"/>
    </row>
    <row r="2" spans="1:4" ht="23.25" customHeight="1" x14ac:dyDescent="0.25">
      <c r="A2" s="87" t="s">
        <v>276</v>
      </c>
      <c r="B2" s="87"/>
      <c r="C2" s="88"/>
      <c r="D2" s="97" t="s">
        <v>277</v>
      </c>
    </row>
    <row r="3" spans="1:4" ht="87" customHeight="1" x14ac:dyDescent="0.25">
      <c r="A3" s="136" t="s">
        <v>278</v>
      </c>
      <c r="B3" s="136"/>
      <c r="C3" s="136"/>
      <c r="D3" s="136"/>
    </row>
    <row r="4" spans="1:4" ht="20.25" customHeight="1" x14ac:dyDescent="0.25">
      <c r="A4" s="87" t="s">
        <v>276</v>
      </c>
      <c r="B4" s="87"/>
      <c r="C4" s="89"/>
      <c r="D4" s="89" t="s">
        <v>0</v>
      </c>
    </row>
    <row r="5" spans="1:4" ht="48.95" customHeight="1" x14ac:dyDescent="0.25">
      <c r="A5" s="38" t="s">
        <v>1</v>
      </c>
      <c r="B5" s="38" t="s">
        <v>2</v>
      </c>
      <c r="C5" s="37" t="s">
        <v>25</v>
      </c>
      <c r="D5" s="41" t="s">
        <v>34</v>
      </c>
    </row>
    <row r="6" spans="1:4" ht="15" customHeight="1" x14ac:dyDescent="0.25">
      <c r="A6" s="91" t="s">
        <v>3</v>
      </c>
      <c r="B6" s="84">
        <v>47482008.899999999</v>
      </c>
      <c r="C6" s="84">
        <v>0</v>
      </c>
      <c r="D6" s="84">
        <v>0</v>
      </c>
    </row>
    <row r="7" spans="1:4" ht="15" customHeight="1" x14ac:dyDescent="0.25">
      <c r="A7" s="91" t="s">
        <v>37</v>
      </c>
      <c r="B7" s="84">
        <v>2521943</v>
      </c>
      <c r="C7" s="84">
        <v>0</v>
      </c>
      <c r="D7" s="84">
        <v>0</v>
      </c>
    </row>
    <row r="8" spans="1:4" ht="15" customHeight="1" x14ac:dyDescent="0.25">
      <c r="A8" s="61" t="s">
        <v>33</v>
      </c>
      <c r="B8" s="85">
        <f>SUM(B6:B7)</f>
        <v>50003951.899999999</v>
      </c>
      <c r="C8" s="85">
        <f>SUM(C6:C7)</f>
        <v>0</v>
      </c>
      <c r="D8" s="85">
        <f>SUM(D6:D7)</f>
        <v>0</v>
      </c>
    </row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spans="4:4" ht="15" customHeight="1" x14ac:dyDescent="0.25"/>
    <row r="18" spans="4:4" ht="15" customHeight="1" x14ac:dyDescent="0.25"/>
    <row r="19" spans="4:4" ht="15" customHeight="1" x14ac:dyDescent="0.25"/>
    <row r="20" spans="4:4" ht="15" customHeight="1" x14ac:dyDescent="0.25"/>
    <row r="21" spans="4:4" ht="15" customHeight="1" x14ac:dyDescent="0.25"/>
    <row r="22" spans="4:4" ht="15" customHeight="1" x14ac:dyDescent="0.25"/>
    <row r="23" spans="4:4" ht="15" customHeight="1" x14ac:dyDescent="0.25"/>
    <row r="24" spans="4:4" ht="15" customHeight="1" x14ac:dyDescent="0.25"/>
    <row r="25" spans="4:4" ht="15" customHeight="1" x14ac:dyDescent="0.25"/>
    <row r="26" spans="4:4" ht="15" customHeight="1" x14ac:dyDescent="0.25"/>
    <row r="27" spans="4:4" ht="15" customHeight="1" x14ac:dyDescent="0.25"/>
    <row r="28" spans="4:4" ht="15" customHeight="1" x14ac:dyDescent="0.25"/>
    <row r="29" spans="4:4" ht="15" customHeight="1" x14ac:dyDescent="0.25">
      <c r="D29" s="76"/>
    </row>
    <row r="30" spans="4:4" ht="15" customHeight="1" x14ac:dyDescent="0.25"/>
    <row r="31" spans="4:4" ht="15" customHeight="1" x14ac:dyDescent="0.25"/>
    <row r="32" spans="4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37"/>
  <sheetViews>
    <sheetView view="pageBreakPreview" zoomScale="115" zoomScaleNormal="100" zoomScaleSheetLayoutView="115" workbookViewId="0">
      <selection activeCell="P5" sqref="P5"/>
    </sheetView>
  </sheetViews>
  <sheetFormatPr defaultColWidth="9.140625" defaultRowHeight="15" x14ac:dyDescent="0.25"/>
  <cols>
    <col min="1" max="1" width="50" style="92" customWidth="1"/>
    <col min="2" max="2" width="19.85546875" style="92" customWidth="1"/>
    <col min="3" max="3" width="19.28515625" style="92" customWidth="1"/>
    <col min="4" max="4" width="17.42578125" style="92" customWidth="1"/>
    <col min="5" max="16384" width="9.140625" style="92"/>
  </cols>
  <sheetData>
    <row r="1" spans="1:4" ht="40.5" customHeight="1" x14ac:dyDescent="0.25">
      <c r="A1" s="87" t="s">
        <v>276</v>
      </c>
      <c r="B1" s="134"/>
      <c r="C1" s="134"/>
      <c r="D1" s="134"/>
    </row>
    <row r="2" spans="1:4" ht="23.25" customHeight="1" x14ac:dyDescent="0.25">
      <c r="A2" s="87" t="s">
        <v>276</v>
      </c>
      <c r="B2" s="87"/>
      <c r="C2" s="88"/>
      <c r="D2" s="97" t="s">
        <v>279</v>
      </c>
    </row>
    <row r="3" spans="1:4" ht="87" customHeight="1" x14ac:dyDescent="0.25">
      <c r="A3" s="136" t="s">
        <v>280</v>
      </c>
      <c r="B3" s="136"/>
      <c r="C3" s="136"/>
      <c r="D3" s="136"/>
    </row>
    <row r="4" spans="1:4" ht="20.25" customHeight="1" x14ac:dyDescent="0.25">
      <c r="A4" s="87" t="s">
        <v>276</v>
      </c>
      <c r="B4" s="87"/>
      <c r="C4" s="89"/>
      <c r="D4" s="89" t="s">
        <v>0</v>
      </c>
    </row>
    <row r="5" spans="1:4" ht="43.5" customHeight="1" x14ac:dyDescent="0.25">
      <c r="A5" s="38" t="s">
        <v>1</v>
      </c>
      <c r="B5" s="38" t="s">
        <v>2</v>
      </c>
      <c r="C5" s="37" t="s">
        <v>25</v>
      </c>
      <c r="D5" s="41" t="s">
        <v>34</v>
      </c>
    </row>
    <row r="6" spans="1:4" ht="15" customHeight="1" x14ac:dyDescent="0.25">
      <c r="A6" s="91" t="s">
        <v>39</v>
      </c>
      <c r="B6" s="84">
        <v>386915</v>
      </c>
      <c r="C6" s="84">
        <v>0</v>
      </c>
      <c r="D6" s="84">
        <v>0</v>
      </c>
    </row>
    <row r="7" spans="1:4" ht="15" customHeight="1" x14ac:dyDescent="0.25">
      <c r="A7" s="61" t="s">
        <v>33</v>
      </c>
      <c r="B7" s="85">
        <f>SUM(B6:B6)</f>
        <v>386915</v>
      </c>
      <c r="C7" s="85">
        <f>SUM(C6:C6)</f>
        <v>0</v>
      </c>
      <c r="D7" s="85">
        <f>SUM(D6:D6)</f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spans="4:4" ht="15" customHeight="1" x14ac:dyDescent="0.25"/>
    <row r="18" spans="4:4" ht="15" customHeight="1" x14ac:dyDescent="0.25"/>
    <row r="19" spans="4:4" ht="15" customHeight="1" x14ac:dyDescent="0.25"/>
    <row r="20" spans="4:4" ht="15" customHeight="1" x14ac:dyDescent="0.25"/>
    <row r="21" spans="4:4" ht="15" customHeight="1" x14ac:dyDescent="0.25"/>
    <row r="22" spans="4:4" ht="15" customHeight="1" x14ac:dyDescent="0.25"/>
    <row r="23" spans="4:4" ht="15" customHeight="1" x14ac:dyDescent="0.25"/>
    <row r="24" spans="4:4" ht="15" customHeight="1" x14ac:dyDescent="0.25"/>
    <row r="25" spans="4:4" ht="15" customHeight="1" x14ac:dyDescent="0.25"/>
    <row r="26" spans="4:4" ht="15" customHeight="1" x14ac:dyDescent="0.25"/>
    <row r="27" spans="4:4" ht="15" customHeight="1" x14ac:dyDescent="0.25"/>
    <row r="28" spans="4:4" ht="15" customHeight="1" x14ac:dyDescent="0.25">
      <c r="D28" s="76"/>
    </row>
    <row r="29" spans="4:4" ht="15" customHeight="1" x14ac:dyDescent="0.25"/>
    <row r="30" spans="4:4" ht="15" customHeight="1" x14ac:dyDescent="0.25"/>
    <row r="31" spans="4:4" ht="15" customHeight="1" x14ac:dyDescent="0.25"/>
    <row r="32" spans="4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37"/>
  <sheetViews>
    <sheetView view="pageBreakPreview" zoomScale="115" zoomScaleNormal="100" zoomScaleSheetLayoutView="115" workbookViewId="0">
      <selection activeCell="L7" sqref="L7"/>
    </sheetView>
  </sheetViews>
  <sheetFormatPr defaultColWidth="9.140625" defaultRowHeight="15" x14ac:dyDescent="0.25"/>
  <cols>
    <col min="1" max="1" width="50" style="92" customWidth="1"/>
    <col min="2" max="2" width="19.85546875" style="92" customWidth="1"/>
    <col min="3" max="3" width="19.28515625" style="92" customWidth="1"/>
    <col min="4" max="4" width="17.42578125" style="92" customWidth="1"/>
    <col min="5" max="16384" width="9.140625" style="92"/>
  </cols>
  <sheetData>
    <row r="1" spans="1:4" ht="40.5" customHeight="1" x14ac:dyDescent="0.25">
      <c r="A1" s="87" t="s">
        <v>276</v>
      </c>
      <c r="B1" s="134"/>
      <c r="C1" s="134"/>
      <c r="D1" s="134"/>
    </row>
    <row r="2" spans="1:4" ht="23.25" customHeight="1" x14ac:dyDescent="0.25">
      <c r="A2" s="87" t="s">
        <v>276</v>
      </c>
      <c r="B2" s="87"/>
      <c r="C2" s="88"/>
      <c r="D2" s="97" t="s">
        <v>287</v>
      </c>
    </row>
    <row r="3" spans="1:4" ht="185.25" customHeight="1" x14ac:dyDescent="0.25">
      <c r="A3" s="136" t="s">
        <v>288</v>
      </c>
      <c r="B3" s="136"/>
      <c r="C3" s="136"/>
      <c r="D3" s="136"/>
    </row>
    <row r="4" spans="1:4" ht="20.25" customHeight="1" x14ac:dyDescent="0.25">
      <c r="A4" s="87" t="s">
        <v>276</v>
      </c>
      <c r="B4" s="87"/>
      <c r="C4" s="89"/>
      <c r="D4" s="89" t="s">
        <v>0</v>
      </c>
    </row>
    <row r="5" spans="1:4" ht="43.5" customHeight="1" x14ac:dyDescent="0.25">
      <c r="A5" s="38" t="s">
        <v>1</v>
      </c>
      <c r="B5" s="38" t="s">
        <v>2</v>
      </c>
      <c r="C5" s="37" t="s">
        <v>25</v>
      </c>
      <c r="D5" s="41" t="s">
        <v>34</v>
      </c>
    </row>
    <row r="6" spans="1:4" ht="26.25" customHeight="1" x14ac:dyDescent="0.25">
      <c r="A6" s="91" t="s">
        <v>3</v>
      </c>
      <c r="B6" s="84">
        <v>132295297.84999999</v>
      </c>
      <c r="C6" s="84">
        <v>0</v>
      </c>
      <c r="D6" s="84">
        <v>0</v>
      </c>
    </row>
    <row r="7" spans="1:4" ht="20.25" customHeight="1" x14ac:dyDescent="0.25">
      <c r="A7" s="61" t="s">
        <v>33</v>
      </c>
      <c r="B7" s="85">
        <f>SUM(B6:B6)</f>
        <v>132295297.84999999</v>
      </c>
      <c r="C7" s="85">
        <f>SUM(C6:C6)</f>
        <v>0</v>
      </c>
      <c r="D7" s="85">
        <f>SUM(D6:D6)</f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spans="4:4" ht="15" customHeight="1" x14ac:dyDescent="0.25"/>
    <row r="18" spans="4:4" ht="15" customHeight="1" x14ac:dyDescent="0.25"/>
    <row r="19" spans="4:4" ht="15" customHeight="1" x14ac:dyDescent="0.25"/>
    <row r="20" spans="4:4" ht="15" customHeight="1" x14ac:dyDescent="0.25"/>
    <row r="21" spans="4:4" ht="15" customHeight="1" x14ac:dyDescent="0.25"/>
    <row r="22" spans="4:4" ht="15" customHeight="1" x14ac:dyDescent="0.25"/>
    <row r="23" spans="4:4" ht="15" customHeight="1" x14ac:dyDescent="0.25"/>
    <row r="24" spans="4:4" ht="15" customHeight="1" x14ac:dyDescent="0.25"/>
    <row r="25" spans="4:4" ht="15" customHeight="1" x14ac:dyDescent="0.25"/>
    <row r="26" spans="4:4" ht="15" customHeight="1" x14ac:dyDescent="0.25"/>
    <row r="27" spans="4:4" ht="15" customHeight="1" x14ac:dyDescent="0.25"/>
    <row r="28" spans="4:4" ht="15" customHeight="1" x14ac:dyDescent="0.25">
      <c r="D28" s="76"/>
    </row>
    <row r="29" spans="4:4" ht="15" customHeight="1" x14ac:dyDescent="0.25"/>
    <row r="30" spans="4:4" ht="15" customHeight="1" x14ac:dyDescent="0.25"/>
    <row r="31" spans="4:4" ht="15" customHeight="1" x14ac:dyDescent="0.25"/>
    <row r="32" spans="4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30"/>
  <sheetViews>
    <sheetView view="pageBreakPreview" topLeftCell="A10" zoomScale="115" zoomScaleNormal="100" zoomScaleSheetLayoutView="115" workbookViewId="0">
      <selection activeCell="N8" sqref="N8"/>
    </sheetView>
  </sheetViews>
  <sheetFormatPr defaultColWidth="9.140625" defaultRowHeight="15" x14ac:dyDescent="0.25"/>
  <cols>
    <col min="1" max="1" width="50" style="92" customWidth="1"/>
    <col min="2" max="2" width="19.85546875" style="92" customWidth="1"/>
    <col min="3" max="3" width="19.28515625" style="92" customWidth="1"/>
    <col min="4" max="4" width="17.42578125" style="92" customWidth="1"/>
    <col min="5" max="16384" width="9.140625" style="92"/>
  </cols>
  <sheetData>
    <row r="1" spans="1:4" ht="44.25" customHeight="1" x14ac:dyDescent="0.25">
      <c r="A1" s="87"/>
      <c r="B1" s="134"/>
      <c r="C1" s="134"/>
      <c r="D1" s="134"/>
    </row>
    <row r="2" spans="1:4" ht="23.25" customHeight="1" x14ac:dyDescent="0.25">
      <c r="A2" s="87"/>
      <c r="B2" s="87"/>
      <c r="C2" s="88"/>
      <c r="D2" s="99" t="s">
        <v>289</v>
      </c>
    </row>
    <row r="3" spans="1:4" ht="91.5" customHeight="1" x14ac:dyDescent="0.25">
      <c r="A3" s="139" t="s">
        <v>290</v>
      </c>
      <c r="B3" s="140"/>
      <c r="C3" s="140"/>
      <c r="D3" s="140"/>
    </row>
    <row r="4" spans="1:4" ht="20.25" customHeight="1" x14ac:dyDescent="0.25">
      <c r="A4" s="87"/>
      <c r="B4" s="87"/>
      <c r="C4" s="89"/>
      <c r="D4" s="89" t="s">
        <v>0</v>
      </c>
    </row>
    <row r="5" spans="1:4" ht="48.75" customHeight="1" x14ac:dyDescent="0.25">
      <c r="A5" s="37" t="s">
        <v>1</v>
      </c>
      <c r="B5" s="71" t="s">
        <v>2</v>
      </c>
      <c r="C5" s="120" t="s">
        <v>25</v>
      </c>
      <c r="D5" s="37" t="s">
        <v>34</v>
      </c>
    </row>
    <row r="6" spans="1:4" ht="15" customHeight="1" x14ac:dyDescent="0.25">
      <c r="A6" s="116" t="s">
        <v>3</v>
      </c>
      <c r="B6" s="130">
        <v>64315000</v>
      </c>
      <c r="C6" s="132">
        <v>0</v>
      </c>
      <c r="D6" s="108">
        <v>0</v>
      </c>
    </row>
    <row r="7" spans="1:4" ht="15" customHeight="1" x14ac:dyDescent="0.25">
      <c r="A7" s="116" t="s">
        <v>4</v>
      </c>
      <c r="B7" s="130">
        <v>23454600</v>
      </c>
      <c r="C7" s="132">
        <v>0</v>
      </c>
      <c r="D7" s="108">
        <v>0</v>
      </c>
    </row>
    <row r="8" spans="1:4" ht="15" customHeight="1" x14ac:dyDescent="0.25">
      <c r="A8" s="116" t="s">
        <v>41</v>
      </c>
      <c r="B8" s="130">
        <v>13152000</v>
      </c>
      <c r="C8" s="132">
        <v>0</v>
      </c>
      <c r="D8" s="108">
        <v>0</v>
      </c>
    </row>
    <row r="9" spans="1:4" ht="15" customHeight="1" x14ac:dyDescent="0.25">
      <c r="A9" s="116" t="s">
        <v>291</v>
      </c>
      <c r="B9" s="130">
        <v>4111600</v>
      </c>
      <c r="C9" s="132">
        <v>0</v>
      </c>
      <c r="D9" s="108">
        <v>0</v>
      </c>
    </row>
    <row r="10" spans="1:4" ht="36" customHeight="1" x14ac:dyDescent="0.25">
      <c r="A10" s="116" t="s">
        <v>53</v>
      </c>
      <c r="B10" s="130">
        <v>5439000</v>
      </c>
      <c r="C10" s="132">
        <v>0</v>
      </c>
      <c r="D10" s="108">
        <v>0</v>
      </c>
    </row>
    <row r="11" spans="1:4" ht="37.5" customHeight="1" x14ac:dyDescent="0.25">
      <c r="A11" s="116" t="s">
        <v>292</v>
      </c>
      <c r="B11" s="130">
        <v>13014400</v>
      </c>
      <c r="C11" s="132">
        <v>0</v>
      </c>
      <c r="D11" s="108">
        <v>0</v>
      </c>
    </row>
    <row r="12" spans="1:4" ht="15" customHeight="1" x14ac:dyDescent="0.25">
      <c r="A12" s="116" t="s">
        <v>293</v>
      </c>
      <c r="B12" s="130">
        <v>20719200</v>
      </c>
      <c r="C12" s="132">
        <v>0</v>
      </c>
      <c r="D12" s="108">
        <v>0</v>
      </c>
    </row>
    <row r="13" spans="1:4" ht="15" customHeight="1" x14ac:dyDescent="0.25">
      <c r="A13" s="116" t="s">
        <v>5</v>
      </c>
      <c r="B13" s="130">
        <v>15083500</v>
      </c>
      <c r="C13" s="132">
        <v>0</v>
      </c>
      <c r="D13" s="108">
        <v>0</v>
      </c>
    </row>
    <row r="14" spans="1:4" ht="15" customHeight="1" x14ac:dyDescent="0.25">
      <c r="A14" s="116" t="s">
        <v>294</v>
      </c>
      <c r="B14" s="130">
        <v>19110000</v>
      </c>
      <c r="C14" s="132">
        <v>0</v>
      </c>
      <c r="D14" s="108">
        <v>0</v>
      </c>
    </row>
    <row r="15" spans="1:4" ht="31.5" x14ac:dyDescent="0.25">
      <c r="A15" s="116" t="s">
        <v>295</v>
      </c>
      <c r="B15" s="130">
        <v>18868920</v>
      </c>
      <c r="C15" s="132">
        <v>0</v>
      </c>
      <c r="D15" s="108">
        <v>0</v>
      </c>
    </row>
    <row r="16" spans="1:4" ht="31.5" x14ac:dyDescent="0.25">
      <c r="A16" s="116" t="s">
        <v>91</v>
      </c>
      <c r="B16" s="130">
        <v>22638000</v>
      </c>
      <c r="C16" s="132">
        <v>0</v>
      </c>
      <c r="D16" s="108">
        <v>0</v>
      </c>
    </row>
    <row r="17" spans="1:4" ht="15" customHeight="1" x14ac:dyDescent="0.25">
      <c r="A17" s="116" t="s">
        <v>296</v>
      </c>
      <c r="B17" s="106">
        <v>8186920</v>
      </c>
      <c r="C17" s="132">
        <v>0</v>
      </c>
      <c r="D17" s="108">
        <v>0</v>
      </c>
    </row>
    <row r="18" spans="1:4" ht="15" customHeight="1" x14ac:dyDescent="0.25">
      <c r="A18" s="116" t="s">
        <v>297</v>
      </c>
      <c r="B18" s="106">
        <v>21392380</v>
      </c>
      <c r="C18" s="132">
        <v>0</v>
      </c>
      <c r="D18" s="108">
        <v>0</v>
      </c>
    </row>
    <row r="19" spans="1:4" ht="15" customHeight="1" x14ac:dyDescent="0.25">
      <c r="A19" s="116" t="s">
        <v>48</v>
      </c>
      <c r="B19" s="106">
        <v>8186920</v>
      </c>
      <c r="C19" s="132">
        <v>0</v>
      </c>
      <c r="D19" s="108">
        <v>0</v>
      </c>
    </row>
    <row r="20" spans="1:4" ht="31.5" x14ac:dyDescent="0.25">
      <c r="A20" s="116" t="s">
        <v>62</v>
      </c>
      <c r="B20" s="106">
        <v>13426000</v>
      </c>
      <c r="C20" s="132">
        <v>0</v>
      </c>
      <c r="D20" s="108">
        <v>0</v>
      </c>
    </row>
    <row r="21" spans="1:4" ht="15" customHeight="1" x14ac:dyDescent="0.25">
      <c r="A21" s="116" t="s">
        <v>298</v>
      </c>
      <c r="B21" s="106">
        <v>27244000</v>
      </c>
      <c r="C21" s="132">
        <v>0</v>
      </c>
      <c r="D21" s="108">
        <v>0</v>
      </c>
    </row>
    <row r="22" spans="1:4" ht="15" customHeight="1" x14ac:dyDescent="0.25">
      <c r="A22" s="116" t="s">
        <v>299</v>
      </c>
      <c r="B22" s="106">
        <v>14700000</v>
      </c>
      <c r="C22" s="132">
        <v>0</v>
      </c>
      <c r="D22" s="108">
        <v>0</v>
      </c>
    </row>
    <row r="23" spans="1:4" ht="15" customHeight="1" x14ac:dyDescent="0.25">
      <c r="A23" s="116" t="s">
        <v>65</v>
      </c>
      <c r="B23" s="106">
        <v>10682000</v>
      </c>
      <c r="C23" s="132">
        <v>0</v>
      </c>
      <c r="D23" s="108">
        <v>0</v>
      </c>
    </row>
    <row r="24" spans="1:4" ht="15" customHeight="1" x14ac:dyDescent="0.25">
      <c r="A24" s="116" t="s">
        <v>7</v>
      </c>
      <c r="B24" s="106">
        <v>14884650</v>
      </c>
      <c r="C24" s="132">
        <v>0</v>
      </c>
      <c r="D24" s="108">
        <v>0</v>
      </c>
    </row>
    <row r="25" spans="1:4" ht="15" customHeight="1" x14ac:dyDescent="0.25">
      <c r="A25" s="116" t="s">
        <v>44</v>
      </c>
      <c r="B25" s="106">
        <v>14651000</v>
      </c>
      <c r="C25" s="132">
        <v>0</v>
      </c>
      <c r="D25" s="108">
        <v>0</v>
      </c>
    </row>
    <row r="26" spans="1:4" ht="15" customHeight="1" x14ac:dyDescent="0.25">
      <c r="A26" s="116" t="s">
        <v>76</v>
      </c>
      <c r="B26" s="106">
        <v>24500000</v>
      </c>
      <c r="C26" s="132">
        <v>0</v>
      </c>
      <c r="D26" s="108">
        <v>0</v>
      </c>
    </row>
    <row r="27" spans="1:4" ht="31.5" x14ac:dyDescent="0.25">
      <c r="A27" s="116" t="s">
        <v>300</v>
      </c>
      <c r="B27" s="106">
        <v>8820000</v>
      </c>
      <c r="C27" s="132">
        <v>0</v>
      </c>
      <c r="D27" s="108">
        <v>0</v>
      </c>
    </row>
    <row r="28" spans="1:4" ht="19.5" customHeight="1" x14ac:dyDescent="0.25">
      <c r="A28" s="16" t="s">
        <v>33</v>
      </c>
      <c r="B28" s="100">
        <f t="shared" ref="B28:D28" si="0">SUM(B6:B27)</f>
        <v>386580090</v>
      </c>
      <c r="C28" s="133">
        <f t="shared" si="0"/>
        <v>0</v>
      </c>
      <c r="D28" s="111">
        <f t="shared" si="0"/>
        <v>0</v>
      </c>
    </row>
    <row r="30" spans="1:4" ht="15.75" x14ac:dyDescent="0.25">
      <c r="B30" s="76"/>
      <c r="C30" s="76"/>
      <c r="D30" s="76"/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9"/>
  <sheetViews>
    <sheetView view="pageBreakPreview" zoomScale="115" zoomScaleNormal="100" zoomScaleSheetLayoutView="115" workbookViewId="0">
      <selection activeCell="Q37" sqref="Q37"/>
    </sheetView>
  </sheetViews>
  <sheetFormatPr defaultColWidth="9.140625" defaultRowHeight="15" x14ac:dyDescent="0.25"/>
  <cols>
    <col min="1" max="1" width="50" style="92" customWidth="1"/>
    <col min="2" max="2" width="19.85546875" style="92" customWidth="1"/>
    <col min="3" max="3" width="19.28515625" style="92" customWidth="1"/>
    <col min="4" max="4" width="17.42578125" style="92" customWidth="1"/>
    <col min="5" max="16384" width="9.140625" style="92"/>
  </cols>
  <sheetData>
    <row r="1" spans="1:4" ht="44.25" customHeight="1" x14ac:dyDescent="0.25">
      <c r="A1" s="87"/>
      <c r="B1" s="134"/>
      <c r="C1" s="134"/>
      <c r="D1" s="134"/>
    </row>
    <row r="2" spans="1:4" ht="23.25" customHeight="1" x14ac:dyDescent="0.25">
      <c r="A2" s="87"/>
      <c r="B2" s="87"/>
      <c r="C2" s="88"/>
      <c r="D2" s="99" t="s">
        <v>304</v>
      </c>
    </row>
    <row r="3" spans="1:4" ht="91.5" customHeight="1" x14ac:dyDescent="0.25">
      <c r="A3" s="139" t="s">
        <v>305</v>
      </c>
      <c r="B3" s="140"/>
      <c r="C3" s="140"/>
      <c r="D3" s="140"/>
    </row>
    <row r="4" spans="1:4" ht="20.25" customHeight="1" x14ac:dyDescent="0.25">
      <c r="A4" s="87"/>
      <c r="B4" s="87"/>
      <c r="C4" s="89"/>
      <c r="D4" s="89" t="s">
        <v>0</v>
      </c>
    </row>
    <row r="5" spans="1:4" ht="48.75" customHeight="1" x14ac:dyDescent="0.25">
      <c r="A5" s="38" t="s">
        <v>1</v>
      </c>
      <c r="B5" s="38" t="s">
        <v>2</v>
      </c>
      <c r="C5" s="37" t="s">
        <v>25</v>
      </c>
      <c r="D5" s="37" t="s">
        <v>34</v>
      </c>
    </row>
    <row r="6" spans="1:4" ht="15" customHeight="1" x14ac:dyDescent="0.25">
      <c r="A6" s="91" t="s">
        <v>3</v>
      </c>
      <c r="B6" s="103">
        <v>142114783.52000001</v>
      </c>
      <c r="C6" s="108">
        <v>0</v>
      </c>
      <c r="D6" s="108">
        <v>0</v>
      </c>
    </row>
    <row r="7" spans="1:4" ht="19.5" customHeight="1" x14ac:dyDescent="0.25">
      <c r="A7" s="61" t="s">
        <v>33</v>
      </c>
      <c r="B7" s="111">
        <f>SUM(B6:B6)</f>
        <v>142114783.52000001</v>
      </c>
      <c r="C7" s="111">
        <f>SUM(C6:C6)</f>
        <v>0</v>
      </c>
      <c r="D7" s="111">
        <f>SUM(D6:D6)</f>
        <v>0</v>
      </c>
    </row>
    <row r="9" spans="1:4" ht="15.75" x14ac:dyDescent="0.25">
      <c r="B9" s="76"/>
      <c r="C9" s="76"/>
      <c r="D9" s="76"/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10"/>
  <sheetViews>
    <sheetView tabSelected="1" view="pageBreakPreview" zoomScale="115" zoomScaleNormal="100" zoomScaleSheetLayoutView="115" workbookViewId="0">
      <selection activeCell="J5" sqref="J5"/>
    </sheetView>
  </sheetViews>
  <sheetFormatPr defaultColWidth="9.140625" defaultRowHeight="15" x14ac:dyDescent="0.25"/>
  <cols>
    <col min="1" max="1" width="50" style="92" customWidth="1"/>
    <col min="2" max="2" width="19.85546875" style="92" customWidth="1"/>
    <col min="3" max="3" width="19.28515625" style="92" customWidth="1"/>
    <col min="4" max="4" width="17.42578125" style="92" customWidth="1"/>
    <col min="5" max="6" width="9.140625" style="93"/>
    <col min="7" max="7" width="9.28515625" style="93" bestFit="1" customWidth="1"/>
    <col min="8" max="8" width="18.42578125" style="93" customWidth="1"/>
    <col min="9" max="9" width="9.28515625" style="93" bestFit="1" customWidth="1"/>
    <col min="10" max="12" width="19.7109375" style="93" customWidth="1"/>
    <col min="13" max="13" width="22.140625" style="93" customWidth="1"/>
    <col min="14" max="16384" width="9.140625" style="92"/>
  </cols>
  <sheetData>
    <row r="1" spans="1:13" ht="44.25" customHeight="1" x14ac:dyDescent="0.25">
      <c r="A1" s="87"/>
      <c r="B1" s="134"/>
      <c r="C1" s="134"/>
      <c r="D1" s="134"/>
      <c r="E1" s="156"/>
      <c r="F1" s="156"/>
      <c r="G1" s="156"/>
      <c r="H1" s="156"/>
      <c r="I1" s="156"/>
      <c r="J1" s="157"/>
      <c r="K1" s="157"/>
      <c r="L1" s="157"/>
      <c r="M1" s="158"/>
    </row>
    <row r="2" spans="1:13" ht="23.25" customHeight="1" x14ac:dyDescent="0.25">
      <c r="A2" s="87"/>
      <c r="B2" s="87"/>
      <c r="C2" s="88"/>
      <c r="D2" s="99" t="s">
        <v>316</v>
      </c>
      <c r="E2" s="141"/>
      <c r="F2" s="141"/>
      <c r="G2" s="141"/>
      <c r="H2" s="142"/>
      <c r="I2" s="141"/>
      <c r="J2" s="142"/>
      <c r="K2" s="142"/>
      <c r="L2" s="142"/>
      <c r="M2" s="159"/>
    </row>
    <row r="3" spans="1:13" ht="91.5" customHeight="1" x14ac:dyDescent="0.25">
      <c r="A3" s="139" t="s">
        <v>317</v>
      </c>
      <c r="B3" s="140"/>
      <c r="C3" s="140"/>
      <c r="D3" s="140"/>
      <c r="E3" s="141"/>
      <c r="F3" s="141"/>
      <c r="G3" s="141"/>
      <c r="H3" s="142"/>
      <c r="I3" s="141"/>
      <c r="J3" s="142"/>
      <c r="K3" s="142"/>
      <c r="L3" s="142"/>
      <c r="M3" s="143"/>
    </row>
    <row r="4" spans="1:13" ht="20.25" customHeight="1" x14ac:dyDescent="0.25">
      <c r="A4" s="87"/>
      <c r="B4" s="87"/>
      <c r="C4" s="89"/>
      <c r="D4" s="89" t="s">
        <v>0</v>
      </c>
      <c r="E4" s="144"/>
      <c r="F4" s="144"/>
      <c r="G4" s="144"/>
      <c r="H4" s="144"/>
      <c r="I4" s="145"/>
      <c r="J4" s="146"/>
      <c r="K4" s="146"/>
      <c r="L4" s="146"/>
      <c r="M4" s="143"/>
    </row>
    <row r="5" spans="1:13" ht="49.5" customHeight="1" x14ac:dyDescent="0.25">
      <c r="A5" s="38" t="s">
        <v>1</v>
      </c>
      <c r="B5" s="38" t="s">
        <v>2</v>
      </c>
      <c r="C5" s="37" t="s">
        <v>25</v>
      </c>
      <c r="D5" s="37" t="s">
        <v>34</v>
      </c>
      <c r="E5" s="143"/>
      <c r="F5" s="143"/>
      <c r="G5" s="143"/>
      <c r="H5" s="143"/>
      <c r="I5" s="143"/>
      <c r="J5" s="147"/>
      <c r="K5" s="147"/>
      <c r="L5" s="147"/>
      <c r="M5" s="143"/>
    </row>
    <row r="6" spans="1:13" ht="15.75" x14ac:dyDescent="0.25">
      <c r="A6" s="91" t="s">
        <v>31</v>
      </c>
      <c r="B6" s="148">
        <v>46868683.100000001</v>
      </c>
      <c r="C6" s="149">
        <v>0</v>
      </c>
      <c r="D6" s="153">
        <v>0</v>
      </c>
      <c r="E6" s="143"/>
      <c r="F6" s="143"/>
      <c r="G6" s="143"/>
      <c r="H6" s="143"/>
      <c r="I6" s="143"/>
      <c r="J6" s="147"/>
      <c r="K6" s="147"/>
      <c r="L6" s="147"/>
      <c r="M6" s="143"/>
    </row>
    <row r="7" spans="1:13" ht="15" customHeight="1" x14ac:dyDescent="0.25">
      <c r="A7" s="91" t="s">
        <v>7</v>
      </c>
      <c r="B7" s="148">
        <v>60000000</v>
      </c>
      <c r="C7" s="150">
        <v>0</v>
      </c>
      <c r="D7" s="154">
        <v>0</v>
      </c>
      <c r="E7" s="143"/>
      <c r="F7" s="143"/>
      <c r="G7" s="143"/>
      <c r="H7" s="151"/>
      <c r="I7" s="151"/>
      <c r="J7" s="151"/>
      <c r="K7" s="151"/>
      <c r="L7" s="151"/>
      <c r="M7" s="151"/>
    </row>
    <row r="8" spans="1:13" ht="19.5" customHeight="1" x14ac:dyDescent="0.25">
      <c r="A8" s="61" t="s">
        <v>33</v>
      </c>
      <c r="B8" s="152">
        <f>SUM(B6:B7)</f>
        <v>106868683.09999999</v>
      </c>
      <c r="C8" s="152">
        <f>SUM(C7:C7)</f>
        <v>0</v>
      </c>
      <c r="D8" s="155">
        <f>SUM(D7:D7)</f>
        <v>0</v>
      </c>
    </row>
    <row r="10" spans="1:13" ht="15.75" x14ac:dyDescent="0.25">
      <c r="B10" s="76"/>
      <c r="C10" s="76"/>
      <c r="D10" s="76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theme="0" tint="-0.14999847407452621"/>
    <pageSetUpPr fitToPage="1"/>
  </sheetPr>
  <dimension ref="A1:D43"/>
  <sheetViews>
    <sheetView view="pageBreakPreview" zoomScale="110" zoomScaleNormal="100" zoomScaleSheetLayoutView="110" workbookViewId="0">
      <selection activeCell="O5" sqref="O5"/>
    </sheetView>
  </sheetViews>
  <sheetFormatPr defaultColWidth="9.140625" defaultRowHeight="15" x14ac:dyDescent="0.25"/>
  <cols>
    <col min="1" max="1" width="50" style="2" customWidth="1"/>
    <col min="2" max="2" width="19.85546875" style="92" customWidth="1"/>
    <col min="3" max="3" width="19.28515625" style="2" customWidth="1"/>
    <col min="4" max="4" width="18.7109375" style="2" customWidth="1"/>
    <col min="5" max="16384" width="9.140625" style="2"/>
  </cols>
  <sheetData>
    <row r="1" spans="1:4" ht="45.75" customHeight="1" x14ac:dyDescent="0.25">
      <c r="A1" s="1"/>
      <c r="B1" s="134"/>
      <c r="C1" s="134"/>
      <c r="D1" s="134"/>
    </row>
    <row r="2" spans="1:4" ht="23.25" customHeight="1" x14ac:dyDescent="0.25">
      <c r="A2" s="1"/>
      <c r="B2" s="87"/>
      <c r="C2" s="3"/>
      <c r="D2" s="96" t="s">
        <v>22</v>
      </c>
    </row>
    <row r="3" spans="1:4" ht="85.9" customHeight="1" x14ac:dyDescent="0.25">
      <c r="A3" s="136" t="s">
        <v>68</v>
      </c>
      <c r="B3" s="136"/>
      <c r="C3" s="136"/>
      <c r="D3" s="136"/>
    </row>
    <row r="4" spans="1:4" ht="20.25" customHeight="1" x14ac:dyDescent="0.25">
      <c r="A4" s="1"/>
      <c r="B4" s="87"/>
      <c r="C4" s="4"/>
      <c r="D4" s="4" t="s">
        <v>0</v>
      </c>
    </row>
    <row r="5" spans="1:4" ht="78" customHeight="1" x14ac:dyDescent="0.25">
      <c r="A5" s="30" t="s">
        <v>1</v>
      </c>
      <c r="B5" s="38" t="s">
        <v>2</v>
      </c>
      <c r="C5" s="30" t="s">
        <v>25</v>
      </c>
      <c r="D5" s="30" t="s">
        <v>34</v>
      </c>
    </row>
    <row r="6" spans="1:4" ht="15" customHeight="1" x14ac:dyDescent="0.25">
      <c r="A6" s="116" t="s">
        <v>3</v>
      </c>
      <c r="B6" s="123">
        <v>145579368</v>
      </c>
      <c r="C6" s="124">
        <v>134362800</v>
      </c>
      <c r="D6" s="125">
        <v>111107700</v>
      </c>
    </row>
    <row r="7" spans="1:4" ht="15" customHeight="1" x14ac:dyDescent="0.25">
      <c r="A7" s="116" t="s">
        <v>4</v>
      </c>
      <c r="B7" s="123">
        <v>51103800</v>
      </c>
      <c r="C7" s="125">
        <v>54261900</v>
      </c>
      <c r="D7" s="125">
        <v>54261900</v>
      </c>
    </row>
    <row r="8" spans="1:4" ht="15" customHeight="1" x14ac:dyDescent="0.25">
      <c r="A8" s="116" t="s">
        <v>31</v>
      </c>
      <c r="B8" s="123">
        <v>70822917</v>
      </c>
      <c r="C8" s="125">
        <v>67181400</v>
      </c>
      <c r="D8" s="125">
        <v>59429700</v>
      </c>
    </row>
    <row r="9" spans="1:4" ht="15" customHeight="1" x14ac:dyDescent="0.25">
      <c r="A9" s="116" t="s">
        <v>50</v>
      </c>
      <c r="B9" s="123">
        <v>22116534</v>
      </c>
      <c r="C9" s="125">
        <v>23255100</v>
      </c>
      <c r="D9" s="125">
        <v>23255100</v>
      </c>
    </row>
    <row r="10" spans="1:4" ht="15" customHeight="1" x14ac:dyDescent="0.25">
      <c r="A10" s="116" t="s">
        <v>38</v>
      </c>
      <c r="B10" s="123">
        <v>19537551</v>
      </c>
      <c r="C10" s="125">
        <v>12919500</v>
      </c>
      <c r="D10" s="125">
        <v>10335600</v>
      </c>
    </row>
    <row r="11" spans="1:4" ht="15" customHeight="1" x14ac:dyDescent="0.25">
      <c r="A11" s="116" t="s">
        <v>39</v>
      </c>
      <c r="B11" s="123">
        <v>9952800</v>
      </c>
      <c r="C11" s="125">
        <v>10335600</v>
      </c>
      <c r="D11" s="125">
        <v>10335600</v>
      </c>
    </row>
    <row r="12" spans="1:4" ht="15" customHeight="1" x14ac:dyDescent="0.25">
      <c r="A12" s="116" t="s">
        <v>40</v>
      </c>
      <c r="B12" s="123">
        <v>7751700</v>
      </c>
      <c r="C12" s="125">
        <v>7751700</v>
      </c>
      <c r="D12" s="125">
        <v>7751700</v>
      </c>
    </row>
    <row r="13" spans="1:4" ht="15" customHeight="1" x14ac:dyDescent="0.25">
      <c r="A13" s="116" t="s">
        <v>41</v>
      </c>
      <c r="B13" s="123">
        <v>7751700</v>
      </c>
      <c r="C13" s="125">
        <v>10335600</v>
      </c>
      <c r="D13" s="125">
        <v>10335600</v>
      </c>
    </row>
    <row r="14" spans="1:4" ht="15" customHeight="1" x14ac:dyDescent="0.25">
      <c r="A14" s="116" t="s">
        <v>42</v>
      </c>
      <c r="B14" s="123">
        <v>15120600</v>
      </c>
      <c r="C14" s="125">
        <v>20671200</v>
      </c>
      <c r="D14" s="125">
        <v>20671200</v>
      </c>
    </row>
    <row r="15" spans="1:4" ht="15" customHeight="1" x14ac:dyDescent="0.25">
      <c r="A15" s="116" t="s">
        <v>37</v>
      </c>
      <c r="B15" s="123">
        <v>79350249</v>
      </c>
      <c r="C15" s="125">
        <v>41342400</v>
      </c>
      <c r="D15" s="125">
        <v>46510200</v>
      </c>
    </row>
    <row r="16" spans="1:4" ht="15" customHeight="1" x14ac:dyDescent="0.25">
      <c r="A16" s="116" t="s">
        <v>35</v>
      </c>
      <c r="B16" s="123">
        <v>48519900</v>
      </c>
      <c r="C16" s="125">
        <v>49094100</v>
      </c>
      <c r="D16" s="125">
        <v>49094100</v>
      </c>
    </row>
    <row r="17" spans="1:4" ht="15" customHeight="1" x14ac:dyDescent="0.25">
      <c r="A17" s="116" t="s">
        <v>32</v>
      </c>
      <c r="B17" s="123">
        <v>24891834</v>
      </c>
      <c r="C17" s="125">
        <v>28422900</v>
      </c>
      <c r="D17" s="125">
        <v>31006800</v>
      </c>
    </row>
    <row r="18" spans="1:4" ht="15" customHeight="1" x14ac:dyDescent="0.25">
      <c r="A18" s="116" t="s">
        <v>5</v>
      </c>
      <c r="B18" s="123">
        <v>82800167.590000004</v>
      </c>
      <c r="C18" s="125">
        <v>62013600</v>
      </c>
      <c r="D18" s="125">
        <v>59429700</v>
      </c>
    </row>
    <row r="19" spans="1:4" ht="15" customHeight="1" x14ac:dyDescent="0.25">
      <c r="A19" s="116" t="s">
        <v>69</v>
      </c>
      <c r="B19" s="123">
        <v>17947507</v>
      </c>
      <c r="C19" s="125">
        <v>18087300</v>
      </c>
      <c r="D19" s="125">
        <v>18087300</v>
      </c>
    </row>
    <row r="20" spans="1:4" ht="15" customHeight="1" x14ac:dyDescent="0.25">
      <c r="A20" s="116" t="s">
        <v>36</v>
      </c>
      <c r="B20" s="123">
        <v>45635527</v>
      </c>
      <c r="C20" s="125">
        <v>41342400</v>
      </c>
      <c r="D20" s="125">
        <v>43926300</v>
      </c>
    </row>
    <row r="21" spans="1:4" ht="15" customHeight="1" x14ac:dyDescent="0.25">
      <c r="A21" s="116" t="s">
        <v>46</v>
      </c>
      <c r="B21" s="123">
        <v>12728100</v>
      </c>
      <c r="C21" s="125">
        <v>15503400</v>
      </c>
      <c r="D21" s="125">
        <v>18087300</v>
      </c>
    </row>
    <row r="22" spans="1:4" ht="15" customHeight="1" x14ac:dyDescent="0.25">
      <c r="A22" s="116" t="s">
        <v>47</v>
      </c>
      <c r="B22" s="123">
        <v>52931934</v>
      </c>
      <c r="C22" s="125">
        <v>51678000</v>
      </c>
      <c r="D22" s="125">
        <v>46510200</v>
      </c>
    </row>
    <row r="23" spans="1:4" ht="15" customHeight="1" x14ac:dyDescent="0.25">
      <c r="A23" s="116" t="s">
        <v>70</v>
      </c>
      <c r="B23" s="123">
        <v>33404217</v>
      </c>
      <c r="C23" s="125">
        <v>36174600</v>
      </c>
      <c r="D23" s="125">
        <v>38758500</v>
      </c>
    </row>
    <row r="24" spans="1:4" ht="15" customHeight="1" x14ac:dyDescent="0.25">
      <c r="A24" s="116" t="s">
        <v>43</v>
      </c>
      <c r="B24" s="123">
        <v>10335600</v>
      </c>
      <c r="C24" s="125">
        <v>10335600</v>
      </c>
      <c r="D24" s="125">
        <v>10335600</v>
      </c>
    </row>
    <row r="25" spans="1:4" ht="15" customHeight="1" x14ac:dyDescent="0.25">
      <c r="A25" s="116" t="s">
        <v>71</v>
      </c>
      <c r="B25" s="123">
        <v>15120600</v>
      </c>
      <c r="C25" s="125">
        <v>18087300</v>
      </c>
      <c r="D25" s="125">
        <v>18087300</v>
      </c>
    </row>
    <row r="26" spans="1:4" ht="15" customHeight="1" x14ac:dyDescent="0.25">
      <c r="A26" s="116" t="s">
        <v>48</v>
      </c>
      <c r="B26" s="123">
        <v>22872300</v>
      </c>
      <c r="C26" s="125">
        <v>31006800</v>
      </c>
      <c r="D26" s="125">
        <v>33590700</v>
      </c>
    </row>
    <row r="27" spans="1:4" ht="15" customHeight="1" x14ac:dyDescent="0.25">
      <c r="A27" s="116" t="s">
        <v>72</v>
      </c>
      <c r="B27" s="123">
        <v>91515163</v>
      </c>
      <c r="C27" s="125">
        <v>51678000</v>
      </c>
      <c r="D27" s="125">
        <v>59429700</v>
      </c>
    </row>
    <row r="28" spans="1:4" ht="15" customHeight="1" x14ac:dyDescent="0.25">
      <c r="A28" s="116" t="s">
        <v>73</v>
      </c>
      <c r="B28" s="123">
        <v>61927734</v>
      </c>
      <c r="C28" s="125">
        <v>38758500</v>
      </c>
      <c r="D28" s="125">
        <v>41342400</v>
      </c>
    </row>
    <row r="29" spans="1:4" ht="15" customHeight="1" x14ac:dyDescent="0.25">
      <c r="A29" s="116" t="s">
        <v>74</v>
      </c>
      <c r="B29" s="123">
        <v>85374234</v>
      </c>
      <c r="C29" s="125">
        <v>85268700</v>
      </c>
      <c r="D29" s="125">
        <v>90436500</v>
      </c>
    </row>
    <row r="30" spans="1:4" ht="15" customHeight="1" x14ac:dyDescent="0.25">
      <c r="A30" s="116" t="s">
        <v>75</v>
      </c>
      <c r="B30" s="123">
        <v>20101917</v>
      </c>
      <c r="C30" s="125">
        <v>23255100</v>
      </c>
      <c r="D30" s="125">
        <v>25839000</v>
      </c>
    </row>
    <row r="31" spans="1:4" ht="15" customHeight="1" x14ac:dyDescent="0.25">
      <c r="A31" s="116" t="s">
        <v>28</v>
      </c>
      <c r="B31" s="123">
        <v>22877217</v>
      </c>
      <c r="C31" s="125">
        <v>28422900</v>
      </c>
      <c r="D31" s="125">
        <v>25839000</v>
      </c>
    </row>
    <row r="32" spans="1:4" ht="15" customHeight="1" x14ac:dyDescent="0.25">
      <c r="A32" s="116" t="s">
        <v>7</v>
      </c>
      <c r="B32" s="123">
        <v>69070188</v>
      </c>
      <c r="C32" s="125">
        <v>62013600</v>
      </c>
      <c r="D32" s="125">
        <v>64597500</v>
      </c>
    </row>
    <row r="33" spans="1:4" ht="15" customHeight="1" x14ac:dyDescent="0.25">
      <c r="A33" s="116" t="s">
        <v>44</v>
      </c>
      <c r="B33" s="123">
        <v>2583900</v>
      </c>
      <c r="C33" s="124">
        <v>5167800</v>
      </c>
      <c r="D33" s="125">
        <v>5167800</v>
      </c>
    </row>
    <row r="34" spans="1:4" ht="15" customHeight="1" x14ac:dyDescent="0.25">
      <c r="A34" s="116" t="s">
        <v>45</v>
      </c>
      <c r="B34" s="123">
        <v>63342939</v>
      </c>
      <c r="C34" s="125">
        <v>46510200</v>
      </c>
      <c r="D34" s="125">
        <v>43926300</v>
      </c>
    </row>
    <row r="35" spans="1:4" ht="15" customHeight="1" x14ac:dyDescent="0.25">
      <c r="A35" s="116" t="s">
        <v>76</v>
      </c>
      <c r="B35" s="123">
        <v>12728100</v>
      </c>
      <c r="C35" s="125">
        <v>15503400</v>
      </c>
      <c r="D35" s="125">
        <v>18087300</v>
      </c>
    </row>
    <row r="36" spans="1:4" ht="15" customHeight="1" x14ac:dyDescent="0.25">
      <c r="A36" s="116" t="s">
        <v>77</v>
      </c>
      <c r="B36" s="123">
        <v>63277368</v>
      </c>
      <c r="C36" s="125">
        <v>54261900</v>
      </c>
      <c r="D36" s="125">
        <v>62013600</v>
      </c>
    </row>
    <row r="37" spans="1:4" ht="15" customHeight="1" x14ac:dyDescent="0.25">
      <c r="A37" s="116" t="s">
        <v>6</v>
      </c>
      <c r="B37" s="123">
        <v>56438788</v>
      </c>
      <c r="C37" s="125">
        <v>23354200</v>
      </c>
      <c r="D37" s="125">
        <v>36174600</v>
      </c>
    </row>
    <row r="38" spans="1:4" ht="19.5" customHeight="1" x14ac:dyDescent="0.25">
      <c r="A38" s="7" t="s">
        <v>33</v>
      </c>
      <c r="B38" s="111">
        <f t="shared" ref="B38:D38" si="0">SUM(B6:B37)</f>
        <v>1345512453.5900002</v>
      </c>
      <c r="C38" s="111">
        <f t="shared" si="0"/>
        <v>1178357500</v>
      </c>
      <c r="D38" s="111">
        <f t="shared" si="0"/>
        <v>1193761800</v>
      </c>
    </row>
    <row r="39" spans="1:4" x14ac:dyDescent="0.25">
      <c r="B39" s="10"/>
      <c r="C39" s="10"/>
      <c r="D39" s="10"/>
    </row>
    <row r="40" spans="1:4" ht="15.75" x14ac:dyDescent="0.25">
      <c r="B40" s="76"/>
      <c r="C40" s="45"/>
      <c r="D40" s="45"/>
    </row>
    <row r="41" spans="1:4" ht="15.75" x14ac:dyDescent="0.25">
      <c r="B41" s="76"/>
      <c r="C41" s="76"/>
      <c r="D41" s="76"/>
    </row>
    <row r="42" spans="1:4" ht="15.75" x14ac:dyDescent="0.25">
      <c r="B42" s="76"/>
      <c r="C42" s="76"/>
      <c r="D42" s="76"/>
    </row>
    <row r="43" spans="1:4" x14ac:dyDescent="0.25">
      <c r="B43" s="78"/>
      <c r="C43" s="78"/>
      <c r="D43" s="78"/>
    </row>
  </sheetData>
  <mergeCells count="2">
    <mergeCell ref="B1:D1"/>
    <mergeCell ref="A3:D3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205"/>
  <sheetViews>
    <sheetView view="pageBreakPreview" topLeftCell="A196" zoomScale="85" zoomScaleNormal="100" zoomScaleSheetLayoutView="85" workbookViewId="0">
      <selection activeCell="V31" sqref="V31"/>
    </sheetView>
  </sheetViews>
  <sheetFormatPr defaultColWidth="9.140625" defaultRowHeight="15" x14ac:dyDescent="0.25"/>
  <cols>
    <col min="1" max="1" width="71.140625" style="92" customWidth="1"/>
    <col min="2" max="2" width="19.85546875" style="92" customWidth="1"/>
    <col min="3" max="3" width="19.28515625" style="92" customWidth="1"/>
    <col min="4" max="4" width="17.42578125" style="92" customWidth="1"/>
    <col min="5" max="16384" width="9.140625" style="92"/>
  </cols>
  <sheetData>
    <row r="1" spans="1:4" ht="34.5" customHeight="1" x14ac:dyDescent="0.25">
      <c r="A1" s="87"/>
      <c r="B1" s="134"/>
      <c r="C1" s="134"/>
      <c r="D1" s="134"/>
    </row>
    <row r="2" spans="1:4" ht="23.25" customHeight="1" x14ac:dyDescent="0.25">
      <c r="A2" s="87"/>
      <c r="B2" s="87"/>
      <c r="C2" s="88"/>
      <c r="D2" s="98" t="s">
        <v>93</v>
      </c>
    </row>
    <row r="3" spans="1:4" ht="58.15" customHeight="1" x14ac:dyDescent="0.25">
      <c r="A3" s="136" t="s">
        <v>95</v>
      </c>
      <c r="B3" s="136"/>
      <c r="C3" s="136"/>
      <c r="D3" s="137"/>
    </row>
    <row r="4" spans="1:4" ht="20.25" customHeight="1" x14ac:dyDescent="0.25">
      <c r="A4" s="87"/>
      <c r="B4" s="87"/>
      <c r="C4" s="89"/>
      <c r="D4" s="89" t="s">
        <v>0</v>
      </c>
    </row>
    <row r="5" spans="1:4" ht="48.75" customHeight="1" x14ac:dyDescent="0.25">
      <c r="A5" s="71" t="s">
        <v>1</v>
      </c>
      <c r="B5" s="71" t="s">
        <v>2</v>
      </c>
      <c r="C5" s="71" t="s">
        <v>25</v>
      </c>
      <c r="D5" s="44" t="s">
        <v>34</v>
      </c>
    </row>
    <row r="6" spans="1:4" ht="15" customHeight="1" x14ac:dyDescent="0.25">
      <c r="A6" s="69" t="s">
        <v>50</v>
      </c>
      <c r="B6" s="94">
        <v>1379930</v>
      </c>
      <c r="C6" s="95">
        <v>1518047</v>
      </c>
      <c r="D6" s="95">
        <v>1658508</v>
      </c>
    </row>
    <row r="7" spans="1:4" ht="15" customHeight="1" x14ac:dyDescent="0.25">
      <c r="A7" s="69" t="s">
        <v>38</v>
      </c>
      <c r="B7" s="94">
        <v>689965</v>
      </c>
      <c r="C7" s="95">
        <v>759022</v>
      </c>
      <c r="D7" s="95">
        <v>829255</v>
      </c>
    </row>
    <row r="8" spans="1:4" ht="15" customHeight="1" x14ac:dyDescent="0.25">
      <c r="A8" s="69" t="s">
        <v>51</v>
      </c>
      <c r="B8" s="94">
        <v>689965</v>
      </c>
      <c r="C8" s="95">
        <v>759022</v>
      </c>
      <c r="D8" s="95">
        <v>829255</v>
      </c>
    </row>
    <row r="9" spans="1:4" ht="15" customHeight="1" x14ac:dyDescent="0.25">
      <c r="A9" s="69" t="s">
        <v>112</v>
      </c>
      <c r="B9" s="94">
        <v>137993</v>
      </c>
      <c r="C9" s="95">
        <v>151805</v>
      </c>
      <c r="D9" s="95">
        <v>165851</v>
      </c>
    </row>
    <row r="10" spans="1:4" ht="15" customHeight="1" x14ac:dyDescent="0.25">
      <c r="A10" s="69" t="s">
        <v>113</v>
      </c>
      <c r="B10" s="94">
        <v>137993</v>
      </c>
      <c r="C10" s="95">
        <v>151805</v>
      </c>
      <c r="D10" s="95">
        <v>165851</v>
      </c>
    </row>
    <row r="11" spans="1:4" ht="15" customHeight="1" x14ac:dyDescent="0.25">
      <c r="A11" s="69" t="s">
        <v>114</v>
      </c>
      <c r="B11" s="94">
        <v>137993</v>
      </c>
      <c r="C11" s="95">
        <v>151805</v>
      </c>
      <c r="D11" s="95">
        <v>165851</v>
      </c>
    </row>
    <row r="12" spans="1:4" ht="15" customHeight="1" x14ac:dyDescent="0.25">
      <c r="A12" s="69" t="s">
        <v>115</v>
      </c>
      <c r="B12" s="94">
        <v>137993</v>
      </c>
      <c r="C12" s="95">
        <v>151805</v>
      </c>
      <c r="D12" s="95">
        <v>165851</v>
      </c>
    </row>
    <row r="13" spans="1:4" ht="15" customHeight="1" x14ac:dyDescent="0.25">
      <c r="A13" s="69" t="s">
        <v>116</v>
      </c>
      <c r="B13" s="94">
        <v>137993</v>
      </c>
      <c r="C13" s="95">
        <v>151805</v>
      </c>
      <c r="D13" s="95">
        <v>165851</v>
      </c>
    </row>
    <row r="14" spans="1:4" ht="15" customHeight="1" x14ac:dyDescent="0.25">
      <c r="A14" s="69" t="s">
        <v>117</v>
      </c>
      <c r="B14" s="94">
        <v>137993</v>
      </c>
      <c r="C14" s="95">
        <v>151805</v>
      </c>
      <c r="D14" s="95">
        <v>165851</v>
      </c>
    </row>
    <row r="15" spans="1:4" ht="15" customHeight="1" x14ac:dyDescent="0.25">
      <c r="A15" s="69" t="s">
        <v>118</v>
      </c>
      <c r="B15" s="94">
        <v>137993</v>
      </c>
      <c r="C15" s="95">
        <v>151805</v>
      </c>
      <c r="D15" s="95">
        <v>165851</v>
      </c>
    </row>
    <row r="16" spans="1:4" ht="15" customHeight="1" x14ac:dyDescent="0.25">
      <c r="A16" s="69" t="s">
        <v>119</v>
      </c>
      <c r="B16" s="94">
        <v>137993</v>
      </c>
      <c r="C16" s="95">
        <v>151805</v>
      </c>
      <c r="D16" s="95">
        <v>165851</v>
      </c>
    </row>
    <row r="17" spans="1:4" ht="15" customHeight="1" x14ac:dyDescent="0.25">
      <c r="A17" s="69" t="s">
        <v>120</v>
      </c>
      <c r="B17" s="94">
        <v>137993</v>
      </c>
      <c r="C17" s="95">
        <v>151805</v>
      </c>
      <c r="D17" s="95">
        <v>165851</v>
      </c>
    </row>
    <row r="18" spans="1:4" ht="15" customHeight="1" x14ac:dyDescent="0.25">
      <c r="A18" s="69" t="s">
        <v>121</v>
      </c>
      <c r="B18" s="94">
        <v>137993</v>
      </c>
      <c r="C18" s="95">
        <v>151805</v>
      </c>
      <c r="D18" s="95">
        <v>165851</v>
      </c>
    </row>
    <row r="19" spans="1:4" ht="15" customHeight="1" x14ac:dyDescent="0.25">
      <c r="A19" s="69" t="s">
        <v>52</v>
      </c>
      <c r="B19" s="94">
        <v>344983</v>
      </c>
      <c r="C19" s="95">
        <v>379512</v>
      </c>
      <c r="D19" s="95">
        <v>414627</v>
      </c>
    </row>
    <row r="20" spans="1:4" ht="15" customHeight="1" x14ac:dyDescent="0.25">
      <c r="A20" s="69" t="s">
        <v>122</v>
      </c>
      <c r="B20" s="94">
        <v>344983</v>
      </c>
      <c r="C20" s="95">
        <v>379512</v>
      </c>
      <c r="D20" s="95">
        <v>414627</v>
      </c>
    </row>
    <row r="21" spans="1:4" ht="15" customHeight="1" x14ac:dyDescent="0.25">
      <c r="A21" s="69" t="s">
        <v>123</v>
      </c>
      <c r="B21" s="94">
        <v>137993</v>
      </c>
      <c r="C21" s="95">
        <v>151805</v>
      </c>
      <c r="D21" s="95">
        <v>165851</v>
      </c>
    </row>
    <row r="22" spans="1:4" ht="15" customHeight="1" x14ac:dyDescent="0.25">
      <c r="A22" s="69" t="s">
        <v>124</v>
      </c>
      <c r="B22" s="94">
        <v>137993</v>
      </c>
      <c r="C22" s="95">
        <v>151805</v>
      </c>
      <c r="D22" s="95">
        <v>165851</v>
      </c>
    </row>
    <row r="23" spans="1:4" ht="15.6" customHeight="1" x14ac:dyDescent="0.25">
      <c r="A23" s="69" t="s">
        <v>125</v>
      </c>
      <c r="B23" s="94">
        <v>344983</v>
      </c>
      <c r="C23" s="95">
        <v>379512</v>
      </c>
      <c r="D23" s="95">
        <v>414627</v>
      </c>
    </row>
    <row r="24" spans="1:4" ht="15" customHeight="1" x14ac:dyDescent="0.25">
      <c r="A24" s="69" t="s">
        <v>126</v>
      </c>
      <c r="B24" s="94">
        <v>344983</v>
      </c>
      <c r="C24" s="95">
        <v>379512</v>
      </c>
      <c r="D24" s="95">
        <v>414627</v>
      </c>
    </row>
    <row r="25" spans="1:4" ht="15" customHeight="1" x14ac:dyDescent="0.25">
      <c r="A25" s="69" t="s">
        <v>127</v>
      </c>
      <c r="B25" s="94">
        <v>344983</v>
      </c>
      <c r="C25" s="95">
        <v>379512</v>
      </c>
      <c r="D25" s="95">
        <v>414627</v>
      </c>
    </row>
    <row r="26" spans="1:4" ht="15" customHeight="1" x14ac:dyDescent="0.25">
      <c r="A26" s="69" t="s">
        <v>128</v>
      </c>
      <c r="B26" s="94">
        <v>344983</v>
      </c>
      <c r="C26" s="95">
        <v>379512</v>
      </c>
      <c r="D26" s="95">
        <v>414627</v>
      </c>
    </row>
    <row r="27" spans="1:4" ht="15" customHeight="1" x14ac:dyDescent="0.25">
      <c r="A27" s="69" t="s">
        <v>129</v>
      </c>
      <c r="B27" s="94">
        <v>344983</v>
      </c>
      <c r="C27" s="95">
        <v>379512</v>
      </c>
      <c r="D27" s="95">
        <v>414627</v>
      </c>
    </row>
    <row r="28" spans="1:4" ht="15" customHeight="1" x14ac:dyDescent="0.25">
      <c r="A28" s="69" t="s">
        <v>130</v>
      </c>
      <c r="B28" s="94">
        <v>137993</v>
      </c>
      <c r="C28" s="95">
        <v>151805</v>
      </c>
      <c r="D28" s="95">
        <v>165851</v>
      </c>
    </row>
    <row r="29" spans="1:4" ht="15" customHeight="1" x14ac:dyDescent="0.25">
      <c r="A29" s="69" t="s">
        <v>131</v>
      </c>
      <c r="B29" s="94">
        <v>344983</v>
      </c>
      <c r="C29" s="95">
        <v>379512</v>
      </c>
      <c r="D29" s="95">
        <v>414627</v>
      </c>
    </row>
    <row r="30" spans="1:4" ht="15" customHeight="1" x14ac:dyDescent="0.25">
      <c r="A30" s="69" t="s">
        <v>132</v>
      </c>
      <c r="B30" s="94">
        <v>689965</v>
      </c>
      <c r="C30" s="95">
        <v>759022</v>
      </c>
      <c r="D30" s="95">
        <v>829255</v>
      </c>
    </row>
    <row r="31" spans="1:4" ht="31.5" x14ac:dyDescent="0.25">
      <c r="A31" s="69" t="s">
        <v>133</v>
      </c>
      <c r="B31" s="94">
        <v>344983</v>
      </c>
      <c r="C31" s="95">
        <v>379512</v>
      </c>
      <c r="D31" s="95">
        <v>414627</v>
      </c>
    </row>
    <row r="32" spans="1:4" ht="15" customHeight="1" x14ac:dyDescent="0.25">
      <c r="A32" s="69" t="s">
        <v>134</v>
      </c>
      <c r="B32" s="94">
        <v>689965</v>
      </c>
      <c r="C32" s="95">
        <v>759022</v>
      </c>
      <c r="D32" s="95">
        <v>829255</v>
      </c>
    </row>
    <row r="33" spans="1:4" ht="15" customHeight="1" x14ac:dyDescent="0.25">
      <c r="A33" s="69" t="s">
        <v>135</v>
      </c>
      <c r="B33" s="94">
        <v>137993</v>
      </c>
      <c r="C33" s="95">
        <v>151805</v>
      </c>
      <c r="D33" s="95">
        <v>165851</v>
      </c>
    </row>
    <row r="34" spans="1:4" ht="15" customHeight="1" x14ac:dyDescent="0.25">
      <c r="A34" s="69" t="s">
        <v>136</v>
      </c>
      <c r="B34" s="94">
        <v>344983</v>
      </c>
      <c r="C34" s="95">
        <v>379512</v>
      </c>
      <c r="D34" s="95">
        <v>414627</v>
      </c>
    </row>
    <row r="35" spans="1:4" ht="31.5" x14ac:dyDescent="0.25">
      <c r="A35" s="69" t="s">
        <v>137</v>
      </c>
      <c r="B35" s="94">
        <v>137993</v>
      </c>
      <c r="C35" s="95">
        <v>151805</v>
      </c>
      <c r="D35" s="95">
        <v>165851</v>
      </c>
    </row>
    <row r="36" spans="1:4" ht="15" customHeight="1" x14ac:dyDescent="0.25">
      <c r="A36" s="69" t="s">
        <v>138</v>
      </c>
      <c r="B36" s="94">
        <v>137993</v>
      </c>
      <c r="C36" s="95">
        <v>151805</v>
      </c>
      <c r="D36" s="95">
        <v>165851</v>
      </c>
    </row>
    <row r="37" spans="1:4" ht="15" customHeight="1" x14ac:dyDescent="0.25">
      <c r="A37" s="69" t="s">
        <v>139</v>
      </c>
      <c r="B37" s="94">
        <v>137993</v>
      </c>
      <c r="C37" s="95">
        <v>151805</v>
      </c>
      <c r="D37" s="95">
        <v>165851</v>
      </c>
    </row>
    <row r="38" spans="1:4" ht="15" customHeight="1" x14ac:dyDescent="0.25">
      <c r="A38" s="69" t="s">
        <v>140</v>
      </c>
      <c r="B38" s="94">
        <v>137993</v>
      </c>
      <c r="C38" s="95">
        <v>151805</v>
      </c>
      <c r="D38" s="95">
        <v>165851</v>
      </c>
    </row>
    <row r="39" spans="1:4" ht="15" customHeight="1" x14ac:dyDescent="0.25">
      <c r="A39" s="69" t="s">
        <v>141</v>
      </c>
      <c r="B39" s="94">
        <v>137993</v>
      </c>
      <c r="C39" s="95">
        <v>151805</v>
      </c>
      <c r="D39" s="95">
        <v>165851</v>
      </c>
    </row>
    <row r="40" spans="1:4" ht="31.5" x14ac:dyDescent="0.25">
      <c r="A40" s="69" t="s">
        <v>142</v>
      </c>
      <c r="B40" s="94">
        <v>137993</v>
      </c>
      <c r="C40" s="95">
        <v>151805</v>
      </c>
      <c r="D40" s="95">
        <v>165851</v>
      </c>
    </row>
    <row r="41" spans="1:4" ht="15" customHeight="1" x14ac:dyDescent="0.25">
      <c r="A41" s="69" t="s">
        <v>143</v>
      </c>
      <c r="B41" s="94">
        <v>344983</v>
      </c>
      <c r="C41" s="95">
        <v>379512</v>
      </c>
      <c r="D41" s="95">
        <v>414627</v>
      </c>
    </row>
    <row r="42" spans="1:4" ht="15" customHeight="1" x14ac:dyDescent="0.25">
      <c r="A42" s="69" t="s">
        <v>92</v>
      </c>
      <c r="B42" s="94">
        <v>137993</v>
      </c>
      <c r="C42" s="95">
        <v>151805</v>
      </c>
      <c r="D42" s="95">
        <v>165851</v>
      </c>
    </row>
    <row r="43" spans="1:4" ht="15" customHeight="1" x14ac:dyDescent="0.25">
      <c r="A43" s="69" t="s">
        <v>144</v>
      </c>
      <c r="B43" s="94">
        <v>137993</v>
      </c>
      <c r="C43" s="95">
        <v>151805</v>
      </c>
      <c r="D43" s="95">
        <v>165851</v>
      </c>
    </row>
    <row r="44" spans="1:4" ht="15" customHeight="1" x14ac:dyDescent="0.25">
      <c r="A44" s="69" t="s">
        <v>96</v>
      </c>
      <c r="B44" s="94">
        <v>137993</v>
      </c>
      <c r="C44" s="95">
        <v>151805</v>
      </c>
      <c r="D44" s="95">
        <v>165851</v>
      </c>
    </row>
    <row r="45" spans="1:4" ht="31.5" x14ac:dyDescent="0.25">
      <c r="A45" s="69" t="s">
        <v>145</v>
      </c>
      <c r="B45" s="94">
        <v>137993</v>
      </c>
      <c r="C45" s="95">
        <v>151805</v>
      </c>
      <c r="D45" s="95">
        <v>165851</v>
      </c>
    </row>
    <row r="46" spans="1:4" ht="15" customHeight="1" x14ac:dyDescent="0.25">
      <c r="A46" s="69" t="s">
        <v>146</v>
      </c>
      <c r="B46" s="94">
        <v>137993</v>
      </c>
      <c r="C46" s="95">
        <v>151805</v>
      </c>
      <c r="D46" s="95">
        <v>165851</v>
      </c>
    </row>
    <row r="47" spans="1:4" ht="15" customHeight="1" x14ac:dyDescent="0.25">
      <c r="A47" s="69" t="s">
        <v>98</v>
      </c>
      <c r="B47" s="94">
        <v>137993</v>
      </c>
      <c r="C47" s="95">
        <v>151805</v>
      </c>
      <c r="D47" s="95">
        <v>165851</v>
      </c>
    </row>
    <row r="48" spans="1:4" ht="15" customHeight="1" x14ac:dyDescent="0.25">
      <c r="A48" s="69" t="s">
        <v>147</v>
      </c>
      <c r="B48" s="94">
        <v>137993</v>
      </c>
      <c r="C48" s="95">
        <v>151805</v>
      </c>
      <c r="D48" s="95">
        <v>165851</v>
      </c>
    </row>
    <row r="49" spans="1:4" ht="15" customHeight="1" x14ac:dyDescent="0.25">
      <c r="A49" s="69" t="s">
        <v>148</v>
      </c>
      <c r="B49" s="94">
        <v>137993</v>
      </c>
      <c r="C49" s="95">
        <v>151805</v>
      </c>
      <c r="D49" s="95">
        <v>165851</v>
      </c>
    </row>
    <row r="50" spans="1:4" ht="15" customHeight="1" x14ac:dyDescent="0.25">
      <c r="A50" s="69" t="s">
        <v>149</v>
      </c>
      <c r="B50" s="94">
        <v>137993</v>
      </c>
      <c r="C50" s="95">
        <v>151805</v>
      </c>
      <c r="D50" s="95">
        <v>165851</v>
      </c>
    </row>
    <row r="51" spans="1:4" ht="15" customHeight="1" x14ac:dyDescent="0.25">
      <c r="A51" s="69" t="s">
        <v>150</v>
      </c>
      <c r="B51" s="94">
        <v>137993</v>
      </c>
      <c r="C51" s="95">
        <v>151805</v>
      </c>
      <c r="D51" s="95">
        <v>165851</v>
      </c>
    </row>
    <row r="52" spans="1:4" ht="15" customHeight="1" x14ac:dyDescent="0.25">
      <c r="A52" s="69" t="s">
        <v>151</v>
      </c>
      <c r="B52" s="94">
        <v>137993</v>
      </c>
      <c r="C52" s="95">
        <v>151805</v>
      </c>
      <c r="D52" s="95">
        <v>165851</v>
      </c>
    </row>
    <row r="53" spans="1:4" ht="15" customHeight="1" x14ac:dyDescent="0.25">
      <c r="A53" s="69" t="s">
        <v>152</v>
      </c>
      <c r="B53" s="94">
        <v>344983</v>
      </c>
      <c r="C53" s="95">
        <v>379512</v>
      </c>
      <c r="D53" s="95">
        <v>414627</v>
      </c>
    </row>
    <row r="54" spans="1:4" ht="15" customHeight="1" x14ac:dyDescent="0.25">
      <c r="A54" s="69" t="s">
        <v>54</v>
      </c>
      <c r="B54" s="94">
        <v>2069896</v>
      </c>
      <c r="C54" s="95">
        <v>2277071</v>
      </c>
      <c r="D54" s="95">
        <v>2487762</v>
      </c>
    </row>
    <row r="55" spans="1:4" ht="15" customHeight="1" x14ac:dyDescent="0.25">
      <c r="A55" s="69" t="s">
        <v>55</v>
      </c>
      <c r="B55" s="94">
        <v>344983</v>
      </c>
      <c r="C55" s="95">
        <v>379512</v>
      </c>
      <c r="D55" s="95">
        <v>414627</v>
      </c>
    </row>
    <row r="56" spans="1:4" ht="15" customHeight="1" x14ac:dyDescent="0.25">
      <c r="A56" s="69" t="s">
        <v>56</v>
      </c>
      <c r="B56" s="94">
        <v>344983</v>
      </c>
      <c r="C56" s="95">
        <v>379512</v>
      </c>
      <c r="D56" s="95">
        <v>414627</v>
      </c>
    </row>
    <row r="57" spans="1:4" ht="15" customHeight="1" x14ac:dyDescent="0.25">
      <c r="A57" s="69" t="s">
        <v>57</v>
      </c>
      <c r="B57" s="94">
        <v>344983</v>
      </c>
      <c r="C57" s="95">
        <v>379512</v>
      </c>
      <c r="D57" s="95">
        <v>414627</v>
      </c>
    </row>
    <row r="58" spans="1:4" ht="15" customHeight="1" x14ac:dyDescent="0.25">
      <c r="A58" s="69" t="s">
        <v>101</v>
      </c>
      <c r="B58" s="94">
        <v>344983</v>
      </c>
      <c r="C58" s="95">
        <v>379512</v>
      </c>
      <c r="D58" s="95">
        <v>414627</v>
      </c>
    </row>
    <row r="59" spans="1:4" ht="15" customHeight="1" x14ac:dyDescent="0.25">
      <c r="A59" s="69" t="s">
        <v>153</v>
      </c>
      <c r="B59" s="94">
        <v>344983</v>
      </c>
      <c r="C59" s="95">
        <v>379512</v>
      </c>
      <c r="D59" s="95">
        <v>414627</v>
      </c>
    </row>
    <row r="60" spans="1:4" ht="31.5" x14ac:dyDescent="0.25">
      <c r="A60" s="69" t="s">
        <v>154</v>
      </c>
      <c r="B60" s="94">
        <v>344983</v>
      </c>
      <c r="C60" s="95">
        <v>379512</v>
      </c>
      <c r="D60" s="95">
        <v>414627</v>
      </c>
    </row>
    <row r="61" spans="1:4" ht="15" customHeight="1" x14ac:dyDescent="0.25">
      <c r="A61" s="69" t="s">
        <v>155</v>
      </c>
      <c r="B61" s="94">
        <v>137993</v>
      </c>
      <c r="C61" s="95">
        <v>151805</v>
      </c>
      <c r="D61" s="95">
        <v>165851</v>
      </c>
    </row>
    <row r="62" spans="1:4" ht="15" customHeight="1" x14ac:dyDescent="0.25">
      <c r="A62" s="69" t="s">
        <v>156</v>
      </c>
      <c r="B62" s="94">
        <v>137993</v>
      </c>
      <c r="C62" s="95">
        <v>151805</v>
      </c>
      <c r="D62" s="95">
        <v>165851</v>
      </c>
    </row>
    <row r="63" spans="1:4" ht="15" customHeight="1" x14ac:dyDescent="0.25">
      <c r="A63" s="69" t="s">
        <v>157</v>
      </c>
      <c r="B63" s="94">
        <v>344983</v>
      </c>
      <c r="C63" s="95">
        <v>379512</v>
      </c>
      <c r="D63" s="95">
        <v>414627</v>
      </c>
    </row>
    <row r="64" spans="1:4" ht="15" customHeight="1" x14ac:dyDescent="0.25">
      <c r="A64" s="69" t="s">
        <v>26</v>
      </c>
      <c r="B64" s="94">
        <v>137993</v>
      </c>
      <c r="C64" s="95">
        <v>151805</v>
      </c>
      <c r="D64" s="95">
        <v>165851</v>
      </c>
    </row>
    <row r="65" spans="1:4" ht="15" customHeight="1" x14ac:dyDescent="0.25">
      <c r="A65" s="69" t="s">
        <v>106</v>
      </c>
      <c r="B65" s="94">
        <v>344983</v>
      </c>
      <c r="C65" s="95">
        <v>379512</v>
      </c>
      <c r="D65" s="95">
        <v>414627</v>
      </c>
    </row>
    <row r="66" spans="1:4" ht="15" customHeight="1" x14ac:dyDescent="0.25">
      <c r="A66" s="69" t="s">
        <v>158</v>
      </c>
      <c r="B66" s="94">
        <v>137993</v>
      </c>
      <c r="C66" s="95">
        <v>151805</v>
      </c>
      <c r="D66" s="95">
        <v>165851</v>
      </c>
    </row>
    <row r="67" spans="1:4" ht="15" customHeight="1" x14ac:dyDescent="0.25">
      <c r="A67" s="69" t="s">
        <v>5</v>
      </c>
      <c r="B67" s="94">
        <v>689965</v>
      </c>
      <c r="C67" s="95">
        <v>759022</v>
      </c>
      <c r="D67" s="95">
        <v>829255</v>
      </c>
    </row>
    <row r="68" spans="1:4" ht="15" customHeight="1" x14ac:dyDescent="0.25">
      <c r="A68" s="69" t="s">
        <v>108</v>
      </c>
      <c r="B68" s="94">
        <v>344983</v>
      </c>
      <c r="C68" s="95">
        <v>379512</v>
      </c>
      <c r="D68" s="95">
        <v>414627</v>
      </c>
    </row>
    <row r="69" spans="1:4" ht="15" customHeight="1" x14ac:dyDescent="0.25">
      <c r="A69" s="69" t="s">
        <v>107</v>
      </c>
      <c r="B69" s="94">
        <v>344983</v>
      </c>
      <c r="C69" s="95">
        <v>379512</v>
      </c>
      <c r="D69" s="95">
        <v>414627</v>
      </c>
    </row>
    <row r="70" spans="1:4" ht="31.5" x14ac:dyDescent="0.25">
      <c r="A70" s="69" t="s">
        <v>159</v>
      </c>
      <c r="B70" s="94">
        <v>137993</v>
      </c>
      <c r="C70" s="95">
        <v>151805</v>
      </c>
      <c r="D70" s="95">
        <v>165851</v>
      </c>
    </row>
    <row r="71" spans="1:4" ht="15" customHeight="1" x14ac:dyDescent="0.25">
      <c r="A71" s="69" t="s">
        <v>160</v>
      </c>
      <c r="B71" s="94">
        <v>137993</v>
      </c>
      <c r="C71" s="95">
        <v>151805</v>
      </c>
      <c r="D71" s="95">
        <v>165851</v>
      </c>
    </row>
    <row r="72" spans="1:4" ht="31.5" x14ac:dyDescent="0.25">
      <c r="A72" s="69" t="s">
        <v>161</v>
      </c>
      <c r="B72" s="94">
        <v>137993</v>
      </c>
      <c r="C72" s="95">
        <v>151805</v>
      </c>
      <c r="D72" s="95">
        <v>165851</v>
      </c>
    </row>
    <row r="73" spans="1:4" ht="15" customHeight="1" x14ac:dyDescent="0.25">
      <c r="A73" s="69" t="s">
        <v>99</v>
      </c>
      <c r="B73" s="94">
        <v>137993</v>
      </c>
      <c r="C73" s="95">
        <v>151805</v>
      </c>
      <c r="D73" s="95">
        <v>165851</v>
      </c>
    </row>
    <row r="74" spans="1:4" ht="15" customHeight="1" x14ac:dyDescent="0.25">
      <c r="A74" s="69" t="s">
        <v>162</v>
      </c>
      <c r="B74" s="94">
        <v>137993</v>
      </c>
      <c r="C74" s="95">
        <v>151805</v>
      </c>
      <c r="D74" s="95">
        <v>165851</v>
      </c>
    </row>
    <row r="75" spans="1:4" ht="31.5" x14ac:dyDescent="0.25">
      <c r="A75" s="69" t="s">
        <v>163</v>
      </c>
      <c r="B75" s="94">
        <v>344983</v>
      </c>
      <c r="C75" s="95">
        <v>379512</v>
      </c>
      <c r="D75" s="95">
        <v>414627</v>
      </c>
    </row>
    <row r="76" spans="1:4" ht="15" customHeight="1" x14ac:dyDescent="0.25">
      <c r="A76" s="69" t="s">
        <v>164</v>
      </c>
      <c r="B76" s="94">
        <v>137993</v>
      </c>
      <c r="C76" s="95">
        <v>151805</v>
      </c>
      <c r="D76" s="95">
        <v>165851</v>
      </c>
    </row>
    <row r="77" spans="1:4" ht="15" customHeight="1" x14ac:dyDescent="0.25">
      <c r="A77" s="69" t="s">
        <v>165</v>
      </c>
      <c r="B77" s="94">
        <v>137993</v>
      </c>
      <c r="C77" s="95">
        <v>151805</v>
      </c>
      <c r="D77" s="95">
        <v>165851</v>
      </c>
    </row>
    <row r="78" spans="1:4" ht="15" customHeight="1" x14ac:dyDescent="0.25">
      <c r="A78" s="69" t="s">
        <v>100</v>
      </c>
      <c r="B78" s="94">
        <v>137993</v>
      </c>
      <c r="C78" s="95">
        <v>151805</v>
      </c>
      <c r="D78" s="95">
        <v>165851</v>
      </c>
    </row>
    <row r="79" spans="1:4" ht="15" customHeight="1" x14ac:dyDescent="0.25">
      <c r="A79" s="69" t="s">
        <v>166</v>
      </c>
      <c r="B79" s="94">
        <v>137993</v>
      </c>
      <c r="C79" s="95">
        <v>151805</v>
      </c>
      <c r="D79" s="95">
        <v>165851</v>
      </c>
    </row>
    <row r="80" spans="1:4" ht="15" customHeight="1" x14ac:dyDescent="0.25">
      <c r="A80" s="69" t="s">
        <v>27</v>
      </c>
      <c r="B80" s="94">
        <v>137993</v>
      </c>
      <c r="C80" s="95">
        <v>151805</v>
      </c>
      <c r="D80" s="95">
        <v>165851</v>
      </c>
    </row>
    <row r="81" spans="1:4" ht="15" customHeight="1" x14ac:dyDescent="0.25">
      <c r="A81" s="69" t="s">
        <v>102</v>
      </c>
      <c r="B81" s="94">
        <v>689965</v>
      </c>
      <c r="C81" s="95">
        <v>759022</v>
      </c>
      <c r="D81" s="95">
        <v>829255</v>
      </c>
    </row>
    <row r="82" spans="1:4" ht="15" customHeight="1" x14ac:dyDescent="0.25">
      <c r="A82" s="69" t="s">
        <v>167</v>
      </c>
      <c r="B82" s="94">
        <v>137993</v>
      </c>
      <c r="C82" s="95">
        <v>151805</v>
      </c>
      <c r="D82" s="95">
        <v>165851</v>
      </c>
    </row>
    <row r="83" spans="1:4" ht="15" customHeight="1" x14ac:dyDescent="0.25">
      <c r="A83" s="69" t="s">
        <v>168</v>
      </c>
      <c r="B83" s="94">
        <v>137993</v>
      </c>
      <c r="C83" s="95">
        <v>151805</v>
      </c>
      <c r="D83" s="95">
        <v>165851</v>
      </c>
    </row>
    <row r="84" spans="1:4" ht="15" customHeight="1" x14ac:dyDescent="0.25">
      <c r="A84" s="69" t="s">
        <v>169</v>
      </c>
      <c r="B84" s="94">
        <v>137993</v>
      </c>
      <c r="C84" s="95">
        <v>151805</v>
      </c>
      <c r="D84" s="95">
        <v>165851</v>
      </c>
    </row>
    <row r="85" spans="1:4" ht="15" customHeight="1" x14ac:dyDescent="0.25">
      <c r="A85" s="69" t="s">
        <v>170</v>
      </c>
      <c r="B85" s="94">
        <v>137993</v>
      </c>
      <c r="C85" s="95">
        <v>151805</v>
      </c>
      <c r="D85" s="95">
        <v>165851</v>
      </c>
    </row>
    <row r="86" spans="1:4" ht="15" customHeight="1" x14ac:dyDescent="0.25">
      <c r="A86" s="69" t="s">
        <v>171</v>
      </c>
      <c r="B86" s="94">
        <v>137993</v>
      </c>
      <c r="C86" s="95">
        <v>151805</v>
      </c>
      <c r="D86" s="95">
        <v>165851</v>
      </c>
    </row>
    <row r="87" spans="1:4" ht="15" customHeight="1" x14ac:dyDescent="0.25">
      <c r="A87" s="69" t="s">
        <v>91</v>
      </c>
      <c r="B87" s="94">
        <v>1034948</v>
      </c>
      <c r="C87" s="95">
        <v>1138534</v>
      </c>
      <c r="D87" s="95">
        <v>1243880</v>
      </c>
    </row>
    <row r="88" spans="1:4" ht="15" customHeight="1" x14ac:dyDescent="0.25">
      <c r="A88" s="69" t="s">
        <v>172</v>
      </c>
      <c r="B88" s="94">
        <v>137993</v>
      </c>
      <c r="C88" s="95">
        <v>151805</v>
      </c>
      <c r="D88" s="95">
        <v>165851</v>
      </c>
    </row>
    <row r="89" spans="1:4" ht="15" customHeight="1" x14ac:dyDescent="0.25">
      <c r="A89" s="69" t="s">
        <v>173</v>
      </c>
      <c r="B89" s="94">
        <v>137993</v>
      </c>
      <c r="C89" s="95">
        <v>151805</v>
      </c>
      <c r="D89" s="95">
        <v>165851</v>
      </c>
    </row>
    <row r="90" spans="1:4" ht="15" customHeight="1" x14ac:dyDescent="0.25">
      <c r="A90" s="69" t="s">
        <v>174</v>
      </c>
      <c r="B90" s="94">
        <v>137993</v>
      </c>
      <c r="C90" s="95">
        <v>151805</v>
      </c>
      <c r="D90" s="95">
        <v>165851</v>
      </c>
    </row>
    <row r="91" spans="1:4" ht="15" customHeight="1" x14ac:dyDescent="0.25">
      <c r="A91" s="69" t="s">
        <v>175</v>
      </c>
      <c r="B91" s="94">
        <v>137993</v>
      </c>
      <c r="C91" s="95">
        <v>151805</v>
      </c>
      <c r="D91" s="95">
        <v>165851</v>
      </c>
    </row>
    <row r="92" spans="1:4" ht="15" customHeight="1" x14ac:dyDescent="0.25">
      <c r="A92" s="69" t="s">
        <v>176</v>
      </c>
      <c r="B92" s="94">
        <v>137993</v>
      </c>
      <c r="C92" s="95">
        <v>151805</v>
      </c>
      <c r="D92" s="95">
        <v>165851</v>
      </c>
    </row>
    <row r="93" spans="1:4" ht="15" customHeight="1" x14ac:dyDescent="0.25">
      <c r="A93" s="69" t="s">
        <v>177</v>
      </c>
      <c r="B93" s="94">
        <v>137993</v>
      </c>
      <c r="C93" s="95">
        <v>151805</v>
      </c>
      <c r="D93" s="95">
        <v>165851</v>
      </c>
    </row>
    <row r="94" spans="1:4" ht="15" customHeight="1" x14ac:dyDescent="0.25">
      <c r="A94" s="69" t="s">
        <v>178</v>
      </c>
      <c r="B94" s="94">
        <v>137993</v>
      </c>
      <c r="C94" s="95">
        <v>151805</v>
      </c>
      <c r="D94" s="95">
        <v>165851</v>
      </c>
    </row>
    <row r="95" spans="1:4" ht="15" customHeight="1" x14ac:dyDescent="0.25">
      <c r="A95" s="69" t="s">
        <v>179</v>
      </c>
      <c r="B95" s="94">
        <v>137993</v>
      </c>
      <c r="C95" s="95">
        <v>151805</v>
      </c>
      <c r="D95" s="95">
        <v>165851</v>
      </c>
    </row>
    <row r="96" spans="1:4" ht="15" customHeight="1" x14ac:dyDescent="0.25">
      <c r="A96" s="69" t="s">
        <v>180</v>
      </c>
      <c r="B96" s="94">
        <v>137993</v>
      </c>
      <c r="C96" s="95">
        <v>151805</v>
      </c>
      <c r="D96" s="95">
        <v>165851</v>
      </c>
    </row>
    <row r="97" spans="1:4" ht="15" customHeight="1" x14ac:dyDescent="0.25">
      <c r="A97" s="69" t="s">
        <v>181</v>
      </c>
      <c r="B97" s="94">
        <v>137993</v>
      </c>
      <c r="C97" s="95">
        <v>151805</v>
      </c>
      <c r="D97" s="95">
        <v>165851</v>
      </c>
    </row>
    <row r="98" spans="1:4" ht="15" customHeight="1" x14ac:dyDescent="0.25">
      <c r="A98" s="69" t="s">
        <v>182</v>
      </c>
      <c r="B98" s="94">
        <v>137993</v>
      </c>
      <c r="C98" s="95">
        <v>151805</v>
      </c>
      <c r="D98" s="95">
        <v>165851</v>
      </c>
    </row>
    <row r="99" spans="1:4" ht="15" customHeight="1" x14ac:dyDescent="0.25">
      <c r="A99" s="69" t="s">
        <v>183</v>
      </c>
      <c r="B99" s="94">
        <v>137993</v>
      </c>
      <c r="C99" s="95">
        <v>151805</v>
      </c>
      <c r="D99" s="95">
        <v>165851</v>
      </c>
    </row>
    <row r="100" spans="1:4" ht="15" customHeight="1" x14ac:dyDescent="0.25">
      <c r="A100" s="69" t="s">
        <v>184</v>
      </c>
      <c r="B100" s="94">
        <v>137993</v>
      </c>
      <c r="C100" s="95">
        <v>151805</v>
      </c>
      <c r="D100" s="95">
        <v>165851</v>
      </c>
    </row>
    <row r="101" spans="1:4" ht="15" customHeight="1" x14ac:dyDescent="0.25">
      <c r="A101" s="69" t="s">
        <v>185</v>
      </c>
      <c r="B101" s="94">
        <v>137993</v>
      </c>
      <c r="C101" s="95">
        <v>151805</v>
      </c>
      <c r="D101" s="95">
        <v>165851</v>
      </c>
    </row>
    <row r="102" spans="1:4" ht="15" customHeight="1" x14ac:dyDescent="0.25">
      <c r="A102" s="69" t="s">
        <v>186</v>
      </c>
      <c r="B102" s="94">
        <v>137993</v>
      </c>
      <c r="C102" s="95">
        <v>151805</v>
      </c>
      <c r="D102" s="95">
        <v>165851</v>
      </c>
    </row>
    <row r="103" spans="1:4" ht="15" customHeight="1" x14ac:dyDescent="0.25">
      <c r="A103" s="69" t="s">
        <v>187</v>
      </c>
      <c r="B103" s="94">
        <v>137993</v>
      </c>
      <c r="C103" s="95">
        <v>151805</v>
      </c>
      <c r="D103" s="95">
        <v>165851</v>
      </c>
    </row>
    <row r="104" spans="1:4" ht="31.5" x14ac:dyDescent="0.25">
      <c r="A104" s="69" t="s">
        <v>188</v>
      </c>
      <c r="B104" s="94">
        <v>344983</v>
      </c>
      <c r="C104" s="95">
        <v>379512</v>
      </c>
      <c r="D104" s="95">
        <v>414627</v>
      </c>
    </row>
    <row r="105" spans="1:4" ht="15" customHeight="1" x14ac:dyDescent="0.25">
      <c r="A105" s="69" t="s">
        <v>189</v>
      </c>
      <c r="B105" s="94">
        <v>137993</v>
      </c>
      <c r="C105" s="95">
        <v>151805</v>
      </c>
      <c r="D105" s="95">
        <v>165851</v>
      </c>
    </row>
    <row r="106" spans="1:4" ht="15" customHeight="1" x14ac:dyDescent="0.25">
      <c r="A106" s="69" t="s">
        <v>190</v>
      </c>
      <c r="B106" s="94">
        <v>344983</v>
      </c>
      <c r="C106" s="95">
        <v>379512</v>
      </c>
      <c r="D106" s="95">
        <v>414627</v>
      </c>
    </row>
    <row r="107" spans="1:4" ht="15" customHeight="1" x14ac:dyDescent="0.25">
      <c r="A107" s="69" t="s">
        <v>191</v>
      </c>
      <c r="B107" s="94">
        <v>344983</v>
      </c>
      <c r="C107" s="95">
        <v>379512</v>
      </c>
      <c r="D107" s="95">
        <v>414627</v>
      </c>
    </row>
    <row r="108" spans="1:4" ht="15" customHeight="1" x14ac:dyDescent="0.25">
      <c r="A108" s="69" t="s">
        <v>192</v>
      </c>
      <c r="B108" s="94">
        <v>137993</v>
      </c>
      <c r="C108" s="95">
        <v>151805</v>
      </c>
      <c r="D108" s="95">
        <v>165851</v>
      </c>
    </row>
    <row r="109" spans="1:4" ht="15" customHeight="1" x14ac:dyDescent="0.25">
      <c r="A109" s="69" t="s">
        <v>59</v>
      </c>
      <c r="B109" s="94">
        <v>344983</v>
      </c>
      <c r="C109" s="95">
        <v>379512</v>
      </c>
      <c r="D109" s="95">
        <v>414627</v>
      </c>
    </row>
    <row r="110" spans="1:4" ht="31.5" x14ac:dyDescent="0.25">
      <c r="A110" s="69" t="s">
        <v>193</v>
      </c>
      <c r="B110" s="94">
        <v>344983</v>
      </c>
      <c r="C110" s="95">
        <v>379512</v>
      </c>
      <c r="D110" s="95">
        <v>414627</v>
      </c>
    </row>
    <row r="111" spans="1:4" ht="15" customHeight="1" x14ac:dyDescent="0.25">
      <c r="A111" s="69" t="s">
        <v>194</v>
      </c>
      <c r="B111" s="94">
        <v>137993</v>
      </c>
      <c r="C111" s="95">
        <v>151805</v>
      </c>
      <c r="D111" s="95">
        <v>165851</v>
      </c>
    </row>
    <row r="112" spans="1:4" ht="15" customHeight="1" x14ac:dyDescent="0.25">
      <c r="A112" s="69" t="s">
        <v>195</v>
      </c>
      <c r="B112" s="94">
        <v>137993</v>
      </c>
      <c r="C112" s="95">
        <v>151805</v>
      </c>
      <c r="D112" s="95">
        <v>165851</v>
      </c>
    </row>
    <row r="113" spans="1:4" ht="15" customHeight="1" x14ac:dyDescent="0.25">
      <c r="A113" s="69" t="s">
        <v>196</v>
      </c>
      <c r="B113" s="94">
        <v>137993</v>
      </c>
      <c r="C113" s="95">
        <v>151805</v>
      </c>
      <c r="D113" s="95">
        <v>165851</v>
      </c>
    </row>
    <row r="114" spans="1:4" ht="15" customHeight="1" x14ac:dyDescent="0.25">
      <c r="A114" s="69" t="s">
        <v>197</v>
      </c>
      <c r="B114" s="94">
        <v>137993</v>
      </c>
      <c r="C114" s="95">
        <v>151805</v>
      </c>
      <c r="D114" s="95">
        <v>165851</v>
      </c>
    </row>
    <row r="115" spans="1:4" ht="15" customHeight="1" x14ac:dyDescent="0.25">
      <c r="A115" s="69" t="s">
        <v>198</v>
      </c>
      <c r="B115" s="94">
        <v>344983</v>
      </c>
      <c r="C115" s="95">
        <v>379512</v>
      </c>
      <c r="D115" s="95">
        <v>414627</v>
      </c>
    </row>
    <row r="116" spans="1:4" ht="15" customHeight="1" x14ac:dyDescent="0.25">
      <c r="A116" s="69" t="s">
        <v>199</v>
      </c>
      <c r="B116" s="94">
        <v>137993</v>
      </c>
      <c r="C116" s="95">
        <v>151805</v>
      </c>
      <c r="D116" s="95">
        <v>165851</v>
      </c>
    </row>
    <row r="117" spans="1:4" ht="15" customHeight="1" x14ac:dyDescent="0.25">
      <c r="A117" s="69" t="s">
        <v>200</v>
      </c>
      <c r="B117" s="94">
        <v>137993</v>
      </c>
      <c r="C117" s="95">
        <v>151805</v>
      </c>
      <c r="D117" s="95">
        <v>165851</v>
      </c>
    </row>
    <row r="118" spans="1:4" ht="15" customHeight="1" x14ac:dyDescent="0.25">
      <c r="A118" s="69" t="s">
        <v>61</v>
      </c>
      <c r="B118" s="94">
        <v>344983</v>
      </c>
      <c r="C118" s="95">
        <v>379512</v>
      </c>
      <c r="D118" s="95">
        <v>414627</v>
      </c>
    </row>
    <row r="119" spans="1:4" ht="15" customHeight="1" x14ac:dyDescent="0.25">
      <c r="A119" s="69" t="s">
        <v>201</v>
      </c>
      <c r="B119" s="94">
        <v>137993</v>
      </c>
      <c r="C119" s="95">
        <v>151805</v>
      </c>
      <c r="D119" s="95">
        <v>165851</v>
      </c>
    </row>
    <row r="120" spans="1:4" ht="15" customHeight="1" x14ac:dyDescent="0.25">
      <c r="A120" s="69" t="s">
        <v>202</v>
      </c>
      <c r="B120" s="94">
        <v>137993</v>
      </c>
      <c r="C120" s="95">
        <v>151805</v>
      </c>
      <c r="D120" s="95">
        <v>165851</v>
      </c>
    </row>
    <row r="121" spans="1:4" ht="15" customHeight="1" x14ac:dyDescent="0.25">
      <c r="A121" s="69" t="s">
        <v>203</v>
      </c>
      <c r="B121" s="94">
        <v>137993</v>
      </c>
      <c r="C121" s="95">
        <v>151805</v>
      </c>
      <c r="D121" s="95">
        <v>165851</v>
      </c>
    </row>
    <row r="122" spans="1:4" ht="15" customHeight="1" x14ac:dyDescent="0.25">
      <c r="A122" s="69" t="s">
        <v>204</v>
      </c>
      <c r="B122" s="94">
        <v>137993</v>
      </c>
      <c r="C122" s="95">
        <v>151805</v>
      </c>
      <c r="D122" s="95">
        <v>165851</v>
      </c>
    </row>
    <row r="123" spans="1:4" ht="15" customHeight="1" x14ac:dyDescent="0.25">
      <c r="A123" s="69" t="s">
        <v>205</v>
      </c>
      <c r="B123" s="94">
        <v>137993</v>
      </c>
      <c r="C123" s="95">
        <v>151805</v>
      </c>
      <c r="D123" s="95">
        <v>165851</v>
      </c>
    </row>
    <row r="124" spans="1:4" ht="15" customHeight="1" x14ac:dyDescent="0.25">
      <c r="A124" s="69" t="s">
        <v>206</v>
      </c>
      <c r="B124" s="94">
        <v>137993</v>
      </c>
      <c r="C124" s="95">
        <v>151805</v>
      </c>
      <c r="D124" s="95">
        <v>165851</v>
      </c>
    </row>
    <row r="125" spans="1:4" ht="15" customHeight="1" x14ac:dyDescent="0.25">
      <c r="A125" s="69" t="s">
        <v>103</v>
      </c>
      <c r="B125" s="94">
        <v>689965</v>
      </c>
      <c r="C125" s="95">
        <v>759022</v>
      </c>
      <c r="D125" s="95">
        <v>829255</v>
      </c>
    </row>
    <row r="126" spans="1:4" ht="15" customHeight="1" x14ac:dyDescent="0.25">
      <c r="A126" s="69" t="s">
        <v>207</v>
      </c>
      <c r="B126" s="94">
        <v>344983</v>
      </c>
      <c r="C126" s="95">
        <v>379512</v>
      </c>
      <c r="D126" s="95">
        <v>414627</v>
      </c>
    </row>
    <row r="127" spans="1:4" ht="15" customHeight="1" x14ac:dyDescent="0.25">
      <c r="A127" s="69" t="s">
        <v>208</v>
      </c>
      <c r="B127" s="94">
        <v>344983</v>
      </c>
      <c r="C127" s="95">
        <v>379512</v>
      </c>
      <c r="D127" s="95">
        <v>414627</v>
      </c>
    </row>
    <row r="128" spans="1:4" ht="15" customHeight="1" x14ac:dyDescent="0.25">
      <c r="A128" s="69" t="s">
        <v>209</v>
      </c>
      <c r="B128" s="94">
        <v>344983</v>
      </c>
      <c r="C128" s="95">
        <v>379512</v>
      </c>
      <c r="D128" s="95">
        <v>414627</v>
      </c>
    </row>
    <row r="129" spans="1:4" ht="15" customHeight="1" x14ac:dyDescent="0.25">
      <c r="A129" s="69" t="s">
        <v>109</v>
      </c>
      <c r="B129" s="94">
        <v>137993</v>
      </c>
      <c r="C129" s="95">
        <v>151805</v>
      </c>
      <c r="D129" s="95">
        <v>165851</v>
      </c>
    </row>
    <row r="130" spans="1:4" ht="15" customHeight="1" x14ac:dyDescent="0.25">
      <c r="A130" s="69" t="s">
        <v>210</v>
      </c>
      <c r="B130" s="94">
        <v>137993</v>
      </c>
      <c r="C130" s="95">
        <v>151805</v>
      </c>
      <c r="D130" s="95">
        <v>165851</v>
      </c>
    </row>
    <row r="131" spans="1:4" ht="15" customHeight="1" x14ac:dyDescent="0.25">
      <c r="A131" s="69" t="s">
        <v>211</v>
      </c>
      <c r="B131" s="94">
        <v>344983</v>
      </c>
      <c r="C131" s="95">
        <v>379512</v>
      </c>
      <c r="D131" s="95">
        <v>414627</v>
      </c>
    </row>
    <row r="132" spans="1:4" ht="15" customHeight="1" x14ac:dyDescent="0.25">
      <c r="A132" s="69" t="s">
        <v>212</v>
      </c>
      <c r="B132" s="94">
        <v>137993</v>
      </c>
      <c r="C132" s="95">
        <v>151805</v>
      </c>
      <c r="D132" s="95">
        <v>165851</v>
      </c>
    </row>
    <row r="133" spans="1:4" ht="15" customHeight="1" x14ac:dyDescent="0.25">
      <c r="A133" s="69" t="s">
        <v>213</v>
      </c>
      <c r="B133" s="94">
        <v>137993</v>
      </c>
      <c r="C133" s="95">
        <v>151805</v>
      </c>
      <c r="D133" s="95">
        <v>165851</v>
      </c>
    </row>
    <row r="134" spans="1:4" ht="15" customHeight="1" x14ac:dyDescent="0.25">
      <c r="A134" s="69" t="s">
        <v>214</v>
      </c>
      <c r="B134" s="94">
        <v>137993</v>
      </c>
      <c r="C134" s="95">
        <v>151805</v>
      </c>
      <c r="D134" s="95">
        <v>165851</v>
      </c>
    </row>
    <row r="135" spans="1:4" ht="15" customHeight="1" x14ac:dyDescent="0.25">
      <c r="A135" s="69" t="s">
        <v>215</v>
      </c>
      <c r="B135" s="94">
        <v>344983</v>
      </c>
      <c r="C135" s="95">
        <v>379512</v>
      </c>
      <c r="D135" s="95">
        <v>414627</v>
      </c>
    </row>
    <row r="136" spans="1:4" ht="15" customHeight="1" x14ac:dyDescent="0.25">
      <c r="A136" s="69" t="s">
        <v>216</v>
      </c>
      <c r="B136" s="94">
        <v>137993</v>
      </c>
      <c r="C136" s="95">
        <v>151805</v>
      </c>
      <c r="D136" s="95">
        <v>165851</v>
      </c>
    </row>
    <row r="137" spans="1:4" ht="15" customHeight="1" x14ac:dyDescent="0.25">
      <c r="A137" s="69" t="s">
        <v>217</v>
      </c>
      <c r="B137" s="94">
        <v>137993</v>
      </c>
      <c r="C137" s="95">
        <v>151805</v>
      </c>
      <c r="D137" s="95">
        <v>165851</v>
      </c>
    </row>
    <row r="138" spans="1:4" ht="15" customHeight="1" x14ac:dyDescent="0.25">
      <c r="A138" s="69" t="s">
        <v>218</v>
      </c>
      <c r="B138" s="94">
        <v>137993</v>
      </c>
      <c r="C138" s="95">
        <v>151805</v>
      </c>
      <c r="D138" s="95">
        <v>165851</v>
      </c>
    </row>
    <row r="139" spans="1:4" ht="15" customHeight="1" x14ac:dyDescent="0.25">
      <c r="A139" s="69" t="s">
        <v>219</v>
      </c>
      <c r="B139" s="94">
        <v>137993</v>
      </c>
      <c r="C139" s="95">
        <v>151805</v>
      </c>
      <c r="D139" s="95">
        <v>165851</v>
      </c>
    </row>
    <row r="140" spans="1:4" ht="15" customHeight="1" x14ac:dyDescent="0.25">
      <c r="A140" s="69" t="s">
        <v>220</v>
      </c>
      <c r="B140" s="94">
        <v>137993</v>
      </c>
      <c r="C140" s="95">
        <v>151805</v>
      </c>
      <c r="D140" s="95">
        <v>165851</v>
      </c>
    </row>
    <row r="141" spans="1:4" ht="15" customHeight="1" x14ac:dyDescent="0.25">
      <c r="A141" s="69" t="s">
        <v>281</v>
      </c>
      <c r="B141" s="94">
        <v>137993</v>
      </c>
      <c r="C141" s="95">
        <v>151805</v>
      </c>
      <c r="D141" s="95">
        <v>165851</v>
      </c>
    </row>
    <row r="142" spans="1:4" ht="15" customHeight="1" x14ac:dyDescent="0.25">
      <c r="A142" s="69" t="s">
        <v>221</v>
      </c>
      <c r="B142" s="94">
        <v>137993</v>
      </c>
      <c r="C142" s="95">
        <v>151805</v>
      </c>
      <c r="D142" s="95">
        <v>165851</v>
      </c>
    </row>
    <row r="143" spans="1:4" ht="15" customHeight="1" x14ac:dyDescent="0.25">
      <c r="A143" s="69" t="s">
        <v>222</v>
      </c>
      <c r="B143" s="94">
        <v>137993</v>
      </c>
      <c r="C143" s="95">
        <v>151805</v>
      </c>
      <c r="D143" s="95">
        <v>165851</v>
      </c>
    </row>
    <row r="144" spans="1:4" ht="15" customHeight="1" x14ac:dyDescent="0.25">
      <c r="A144" s="69" t="s">
        <v>223</v>
      </c>
      <c r="B144" s="94">
        <v>137993</v>
      </c>
      <c r="C144" s="95">
        <v>151805</v>
      </c>
      <c r="D144" s="95">
        <v>165851</v>
      </c>
    </row>
    <row r="145" spans="1:4" ht="15" customHeight="1" x14ac:dyDescent="0.25">
      <c r="A145" s="69" t="s">
        <v>224</v>
      </c>
      <c r="B145" s="94">
        <v>137993</v>
      </c>
      <c r="C145" s="95">
        <v>151805</v>
      </c>
      <c r="D145" s="95">
        <v>165851</v>
      </c>
    </row>
    <row r="146" spans="1:4" ht="15" customHeight="1" x14ac:dyDescent="0.25">
      <c r="A146" s="69" t="s">
        <v>110</v>
      </c>
      <c r="B146" s="94">
        <v>137993</v>
      </c>
      <c r="C146" s="95">
        <v>151805</v>
      </c>
      <c r="D146" s="95">
        <v>165851</v>
      </c>
    </row>
    <row r="147" spans="1:4" ht="15" customHeight="1" x14ac:dyDescent="0.25">
      <c r="A147" s="69" t="s">
        <v>225</v>
      </c>
      <c r="B147" s="94">
        <v>137993</v>
      </c>
      <c r="C147" s="95">
        <v>151805</v>
      </c>
      <c r="D147" s="95">
        <v>165851</v>
      </c>
    </row>
    <row r="148" spans="1:4" ht="15" customHeight="1" x14ac:dyDescent="0.25">
      <c r="A148" s="69" t="s">
        <v>226</v>
      </c>
      <c r="B148" s="94">
        <v>137993</v>
      </c>
      <c r="C148" s="95">
        <v>151805</v>
      </c>
      <c r="D148" s="95">
        <v>165851</v>
      </c>
    </row>
    <row r="149" spans="1:4" ht="15" customHeight="1" x14ac:dyDescent="0.25">
      <c r="A149" s="69" t="s">
        <v>227</v>
      </c>
      <c r="B149" s="94">
        <v>137993</v>
      </c>
      <c r="C149" s="95">
        <v>151805</v>
      </c>
      <c r="D149" s="95">
        <v>165851</v>
      </c>
    </row>
    <row r="150" spans="1:4" ht="15" customHeight="1" x14ac:dyDescent="0.25">
      <c r="A150" s="69" t="s">
        <v>228</v>
      </c>
      <c r="B150" s="94">
        <v>137993</v>
      </c>
      <c r="C150" s="95">
        <v>151805</v>
      </c>
      <c r="D150" s="95">
        <v>165851</v>
      </c>
    </row>
    <row r="151" spans="1:4" ht="15" customHeight="1" x14ac:dyDescent="0.25">
      <c r="A151" s="69" t="s">
        <v>229</v>
      </c>
      <c r="B151" s="94">
        <v>137993</v>
      </c>
      <c r="C151" s="95">
        <v>151805</v>
      </c>
      <c r="D151" s="95">
        <v>165851</v>
      </c>
    </row>
    <row r="152" spans="1:4" ht="15" customHeight="1" x14ac:dyDescent="0.25">
      <c r="A152" s="69" t="s">
        <v>230</v>
      </c>
      <c r="B152" s="94">
        <v>137993</v>
      </c>
      <c r="C152" s="95">
        <v>151805</v>
      </c>
      <c r="D152" s="95">
        <v>165851</v>
      </c>
    </row>
    <row r="153" spans="1:4" ht="15" customHeight="1" x14ac:dyDescent="0.25">
      <c r="A153" s="69" t="s">
        <v>231</v>
      </c>
      <c r="B153" s="94">
        <v>344983</v>
      </c>
      <c r="C153" s="95">
        <v>379512</v>
      </c>
      <c r="D153" s="95">
        <v>414627</v>
      </c>
    </row>
    <row r="154" spans="1:4" ht="15" customHeight="1" x14ac:dyDescent="0.25">
      <c r="A154" s="69" t="s">
        <v>232</v>
      </c>
      <c r="B154" s="94">
        <v>137993</v>
      </c>
      <c r="C154" s="95">
        <v>151805</v>
      </c>
      <c r="D154" s="95">
        <v>165851</v>
      </c>
    </row>
    <row r="155" spans="1:4" ht="15" customHeight="1" x14ac:dyDescent="0.25">
      <c r="A155" s="69" t="s">
        <v>233</v>
      </c>
      <c r="B155" s="94">
        <v>137993</v>
      </c>
      <c r="C155" s="95">
        <v>151805</v>
      </c>
      <c r="D155" s="95">
        <v>165851</v>
      </c>
    </row>
    <row r="156" spans="1:4" ht="15" customHeight="1" x14ac:dyDescent="0.25">
      <c r="A156" s="69" t="s">
        <v>234</v>
      </c>
      <c r="B156" s="94">
        <v>137993</v>
      </c>
      <c r="C156" s="95">
        <v>151805</v>
      </c>
      <c r="D156" s="95">
        <v>165851</v>
      </c>
    </row>
    <row r="157" spans="1:4" ht="15" customHeight="1" x14ac:dyDescent="0.25">
      <c r="A157" s="69" t="s">
        <v>235</v>
      </c>
      <c r="B157" s="94">
        <v>344983</v>
      </c>
      <c r="C157" s="95">
        <v>379512</v>
      </c>
      <c r="D157" s="95">
        <v>414627</v>
      </c>
    </row>
    <row r="158" spans="1:4" ht="15" customHeight="1" x14ac:dyDescent="0.25">
      <c r="A158" s="69" t="s">
        <v>236</v>
      </c>
      <c r="B158" s="94">
        <v>137993</v>
      </c>
      <c r="C158" s="95">
        <v>151805</v>
      </c>
      <c r="D158" s="95">
        <v>165851</v>
      </c>
    </row>
    <row r="159" spans="1:4" ht="15" customHeight="1" x14ac:dyDescent="0.25">
      <c r="A159" s="69" t="s">
        <v>237</v>
      </c>
      <c r="B159" s="94">
        <v>137993</v>
      </c>
      <c r="C159" s="95">
        <v>151805</v>
      </c>
      <c r="D159" s="95">
        <v>165851</v>
      </c>
    </row>
    <row r="160" spans="1:4" ht="15" customHeight="1" x14ac:dyDescent="0.25">
      <c r="A160" s="69" t="s">
        <v>238</v>
      </c>
      <c r="B160" s="94">
        <v>137993</v>
      </c>
      <c r="C160" s="95">
        <v>151805</v>
      </c>
      <c r="D160" s="95">
        <v>165851</v>
      </c>
    </row>
    <row r="161" spans="1:4" ht="15" customHeight="1" x14ac:dyDescent="0.25">
      <c r="A161" s="69" t="s">
        <v>64</v>
      </c>
      <c r="B161" s="94">
        <v>344983</v>
      </c>
      <c r="C161" s="95">
        <v>379512</v>
      </c>
      <c r="D161" s="95">
        <v>414627</v>
      </c>
    </row>
    <row r="162" spans="1:4" ht="15" customHeight="1" x14ac:dyDescent="0.25">
      <c r="A162" s="69" t="s">
        <v>239</v>
      </c>
      <c r="B162" s="94">
        <v>137993</v>
      </c>
      <c r="C162" s="95">
        <v>151805</v>
      </c>
      <c r="D162" s="95">
        <v>165851</v>
      </c>
    </row>
    <row r="163" spans="1:4" ht="15" customHeight="1" x14ac:dyDescent="0.25">
      <c r="A163" s="69" t="s">
        <v>240</v>
      </c>
      <c r="B163" s="94">
        <v>137993</v>
      </c>
      <c r="C163" s="95">
        <v>151805</v>
      </c>
      <c r="D163" s="95">
        <v>165851</v>
      </c>
    </row>
    <row r="164" spans="1:4" ht="15" customHeight="1" x14ac:dyDescent="0.25">
      <c r="A164" s="69" t="s">
        <v>241</v>
      </c>
      <c r="B164" s="94">
        <v>137993</v>
      </c>
      <c r="C164" s="95">
        <v>151805</v>
      </c>
      <c r="D164" s="95">
        <v>165851</v>
      </c>
    </row>
    <row r="165" spans="1:4" ht="15" customHeight="1" x14ac:dyDescent="0.25">
      <c r="A165" s="69" t="s">
        <v>242</v>
      </c>
      <c r="B165" s="94">
        <v>137993</v>
      </c>
      <c r="C165" s="95">
        <v>151805</v>
      </c>
      <c r="D165" s="95">
        <v>165851</v>
      </c>
    </row>
    <row r="166" spans="1:4" ht="15" customHeight="1" x14ac:dyDescent="0.25">
      <c r="A166" s="69" t="s">
        <v>243</v>
      </c>
      <c r="B166" s="94">
        <v>137993</v>
      </c>
      <c r="C166" s="95">
        <v>151805</v>
      </c>
      <c r="D166" s="95">
        <v>165851</v>
      </c>
    </row>
    <row r="167" spans="1:4" ht="15" customHeight="1" x14ac:dyDescent="0.25">
      <c r="A167" s="69" t="s">
        <v>244</v>
      </c>
      <c r="B167" s="94">
        <v>137993</v>
      </c>
      <c r="C167" s="95">
        <v>151805</v>
      </c>
      <c r="D167" s="95">
        <v>165851</v>
      </c>
    </row>
    <row r="168" spans="1:4" ht="15" customHeight="1" x14ac:dyDescent="0.25">
      <c r="A168" s="69" t="s">
        <v>245</v>
      </c>
      <c r="B168" s="94">
        <v>137993</v>
      </c>
      <c r="C168" s="95">
        <v>151805</v>
      </c>
      <c r="D168" s="95">
        <v>165851</v>
      </c>
    </row>
    <row r="169" spans="1:4" ht="15" customHeight="1" x14ac:dyDescent="0.25">
      <c r="A169" s="69" t="s">
        <v>246</v>
      </c>
      <c r="B169" s="94">
        <v>137993</v>
      </c>
      <c r="C169" s="95">
        <v>151805</v>
      </c>
      <c r="D169" s="94">
        <v>165851</v>
      </c>
    </row>
    <row r="170" spans="1:4" ht="15" customHeight="1" x14ac:dyDescent="0.25">
      <c r="A170" s="69" t="s">
        <v>247</v>
      </c>
      <c r="B170" s="94">
        <v>137993</v>
      </c>
      <c r="C170" s="95">
        <v>151805</v>
      </c>
      <c r="D170" s="94">
        <v>165851</v>
      </c>
    </row>
    <row r="171" spans="1:4" ht="15" customHeight="1" x14ac:dyDescent="0.25">
      <c r="A171" s="69" t="s">
        <v>248</v>
      </c>
      <c r="B171" s="94">
        <v>137993</v>
      </c>
      <c r="C171" s="95">
        <v>151805</v>
      </c>
      <c r="D171" s="94">
        <v>165851</v>
      </c>
    </row>
    <row r="172" spans="1:4" ht="15" customHeight="1" x14ac:dyDescent="0.25">
      <c r="A172" s="69" t="s">
        <v>249</v>
      </c>
      <c r="B172" s="94">
        <v>137993</v>
      </c>
      <c r="C172" s="95">
        <v>151805</v>
      </c>
      <c r="D172" s="94">
        <v>165851</v>
      </c>
    </row>
    <row r="173" spans="1:4" ht="15" customHeight="1" x14ac:dyDescent="0.25">
      <c r="A173" s="69" t="s">
        <v>29</v>
      </c>
      <c r="B173" s="94">
        <v>137993</v>
      </c>
      <c r="C173" s="95">
        <v>151805</v>
      </c>
      <c r="D173" s="94">
        <v>165851</v>
      </c>
    </row>
    <row r="174" spans="1:4" ht="15.75" x14ac:dyDescent="0.25">
      <c r="A174" s="69" t="s">
        <v>7</v>
      </c>
      <c r="B174" s="94">
        <v>1034948</v>
      </c>
      <c r="C174" s="95">
        <v>1138534</v>
      </c>
      <c r="D174" s="94">
        <v>1243880</v>
      </c>
    </row>
    <row r="175" spans="1:4" ht="15" customHeight="1" x14ac:dyDescent="0.25">
      <c r="A175" s="69" t="s">
        <v>105</v>
      </c>
      <c r="B175" s="94">
        <v>689965</v>
      </c>
      <c r="C175" s="95">
        <v>759022</v>
      </c>
      <c r="D175" s="94">
        <v>829255</v>
      </c>
    </row>
    <row r="176" spans="1:4" ht="31.5" x14ac:dyDescent="0.25">
      <c r="A176" s="69" t="s">
        <v>111</v>
      </c>
      <c r="B176" s="94">
        <v>137993</v>
      </c>
      <c r="C176" s="95">
        <v>151805</v>
      </c>
      <c r="D176" s="94">
        <v>165851</v>
      </c>
    </row>
    <row r="177" spans="1:4" ht="15" customHeight="1" x14ac:dyDescent="0.25">
      <c r="A177" s="69" t="s">
        <v>250</v>
      </c>
      <c r="B177" s="94">
        <v>137993</v>
      </c>
      <c r="C177" s="95">
        <v>151805</v>
      </c>
      <c r="D177" s="94">
        <v>165851</v>
      </c>
    </row>
    <row r="178" spans="1:4" ht="15" customHeight="1" x14ac:dyDescent="0.25">
      <c r="A178" s="69" t="s">
        <v>251</v>
      </c>
      <c r="B178" s="94">
        <v>137993</v>
      </c>
      <c r="C178" s="95">
        <v>151805</v>
      </c>
      <c r="D178" s="94">
        <v>165851</v>
      </c>
    </row>
    <row r="179" spans="1:4" ht="31.5" x14ac:dyDescent="0.25">
      <c r="A179" s="69" t="s">
        <v>252</v>
      </c>
      <c r="B179" s="94">
        <v>137993</v>
      </c>
      <c r="C179" s="95">
        <v>151805</v>
      </c>
      <c r="D179" s="94">
        <v>165851</v>
      </c>
    </row>
    <row r="180" spans="1:4" ht="15" customHeight="1" x14ac:dyDescent="0.25">
      <c r="A180" s="69" t="s">
        <v>253</v>
      </c>
      <c r="B180" s="94">
        <v>137993</v>
      </c>
      <c r="C180" s="95">
        <v>151805</v>
      </c>
      <c r="D180" s="94">
        <v>165851</v>
      </c>
    </row>
    <row r="181" spans="1:4" ht="15.75" x14ac:dyDescent="0.25">
      <c r="A181" s="69" t="s">
        <v>254</v>
      </c>
      <c r="B181" s="94">
        <v>137993</v>
      </c>
      <c r="C181" s="95">
        <v>151805</v>
      </c>
      <c r="D181" s="94">
        <v>165851</v>
      </c>
    </row>
    <row r="182" spans="1:4" ht="31.5" x14ac:dyDescent="0.25">
      <c r="A182" s="69" t="s">
        <v>255</v>
      </c>
      <c r="B182" s="94">
        <v>137993</v>
      </c>
      <c r="C182" s="95">
        <v>151805</v>
      </c>
      <c r="D182" s="94">
        <v>165851</v>
      </c>
    </row>
    <row r="183" spans="1:4" ht="31.5" x14ac:dyDescent="0.25">
      <c r="A183" s="69" t="s">
        <v>256</v>
      </c>
      <c r="B183" s="94">
        <v>137993</v>
      </c>
      <c r="C183" s="95">
        <v>151805</v>
      </c>
      <c r="D183" s="94">
        <v>165851</v>
      </c>
    </row>
    <row r="184" spans="1:4" ht="15" customHeight="1" x14ac:dyDescent="0.25">
      <c r="A184" s="69" t="s">
        <v>257</v>
      </c>
      <c r="B184" s="94">
        <v>137993</v>
      </c>
      <c r="C184" s="95">
        <v>151805</v>
      </c>
      <c r="D184" s="94">
        <v>165851</v>
      </c>
    </row>
    <row r="185" spans="1:4" ht="15" customHeight="1" x14ac:dyDescent="0.25">
      <c r="A185" s="69" t="s">
        <v>30</v>
      </c>
      <c r="B185" s="94">
        <v>137993</v>
      </c>
      <c r="C185" s="95">
        <v>151805</v>
      </c>
      <c r="D185" s="94">
        <v>165851</v>
      </c>
    </row>
    <row r="186" spans="1:4" ht="15" customHeight="1" x14ac:dyDescent="0.25">
      <c r="A186" s="69" t="s">
        <v>258</v>
      </c>
      <c r="B186" s="94">
        <v>137993</v>
      </c>
      <c r="C186" s="95">
        <v>151805</v>
      </c>
      <c r="D186" s="94">
        <v>165851</v>
      </c>
    </row>
    <row r="187" spans="1:4" ht="15.75" x14ac:dyDescent="0.25">
      <c r="A187" s="69" t="s">
        <v>259</v>
      </c>
      <c r="B187" s="94">
        <v>137993</v>
      </c>
      <c r="C187" s="95">
        <v>151805</v>
      </c>
      <c r="D187" s="94">
        <v>165851</v>
      </c>
    </row>
    <row r="188" spans="1:4" ht="15.75" x14ac:dyDescent="0.25">
      <c r="A188" s="69" t="s">
        <v>260</v>
      </c>
      <c r="B188" s="94">
        <v>344983</v>
      </c>
      <c r="C188" s="95">
        <v>379512</v>
      </c>
      <c r="D188" s="94">
        <v>414627</v>
      </c>
    </row>
    <row r="189" spans="1:4" ht="15" customHeight="1" x14ac:dyDescent="0.25">
      <c r="A189" s="69" t="s">
        <v>66</v>
      </c>
      <c r="B189" s="94">
        <v>344983</v>
      </c>
      <c r="C189" s="95">
        <v>379512</v>
      </c>
      <c r="D189" s="94">
        <v>414627</v>
      </c>
    </row>
    <row r="190" spans="1:4" ht="31.5" x14ac:dyDescent="0.25">
      <c r="A190" s="69" t="s">
        <v>261</v>
      </c>
      <c r="B190" s="94">
        <v>344983</v>
      </c>
      <c r="C190" s="95">
        <v>379512</v>
      </c>
      <c r="D190" s="94">
        <v>414627</v>
      </c>
    </row>
    <row r="191" spans="1:4" ht="15" customHeight="1" x14ac:dyDescent="0.25">
      <c r="A191" s="69" t="s">
        <v>262</v>
      </c>
      <c r="B191" s="94">
        <v>344983</v>
      </c>
      <c r="C191" s="95">
        <v>379512</v>
      </c>
      <c r="D191" s="94">
        <v>414627</v>
      </c>
    </row>
    <row r="192" spans="1:4" ht="16.149999999999999" customHeight="1" x14ac:dyDescent="0.25">
      <c r="A192" s="69" t="s">
        <v>263</v>
      </c>
      <c r="B192" s="94">
        <v>137993</v>
      </c>
      <c r="C192" s="95">
        <v>151805</v>
      </c>
      <c r="D192" s="94">
        <v>165851</v>
      </c>
    </row>
    <row r="193" spans="1:4" ht="15" customHeight="1" x14ac:dyDescent="0.25">
      <c r="A193" s="69" t="s">
        <v>264</v>
      </c>
      <c r="B193" s="94">
        <v>344983</v>
      </c>
      <c r="C193" s="95">
        <v>379512</v>
      </c>
      <c r="D193" s="94">
        <v>414627</v>
      </c>
    </row>
    <row r="194" spans="1:4" ht="15" customHeight="1" x14ac:dyDescent="0.25">
      <c r="A194" s="48" t="s">
        <v>265</v>
      </c>
      <c r="B194" s="94">
        <v>137993</v>
      </c>
      <c r="C194" s="95">
        <v>151805</v>
      </c>
      <c r="D194" s="94">
        <v>165851</v>
      </c>
    </row>
    <row r="195" spans="1:4" ht="15.75" x14ac:dyDescent="0.25">
      <c r="A195" s="69" t="s">
        <v>266</v>
      </c>
      <c r="B195" s="94">
        <v>137993</v>
      </c>
      <c r="C195" s="95">
        <v>151805</v>
      </c>
      <c r="D195" s="94">
        <v>165851</v>
      </c>
    </row>
    <row r="196" spans="1:4" ht="15" customHeight="1" x14ac:dyDescent="0.25">
      <c r="A196" s="69" t="s">
        <v>267</v>
      </c>
      <c r="B196" s="94">
        <v>137993</v>
      </c>
      <c r="C196" s="95">
        <v>151805</v>
      </c>
      <c r="D196" s="94">
        <v>165851</v>
      </c>
    </row>
    <row r="197" spans="1:4" ht="15.75" x14ac:dyDescent="0.25">
      <c r="A197" s="69" t="s">
        <v>268</v>
      </c>
      <c r="B197" s="94">
        <v>137993</v>
      </c>
      <c r="C197" s="95">
        <v>151805</v>
      </c>
      <c r="D197" s="94">
        <v>165851</v>
      </c>
    </row>
    <row r="198" spans="1:4" ht="15" customHeight="1" x14ac:dyDescent="0.25">
      <c r="A198" s="69" t="s">
        <v>269</v>
      </c>
      <c r="B198" s="94">
        <v>137993</v>
      </c>
      <c r="C198" s="95">
        <v>151805</v>
      </c>
      <c r="D198" s="94">
        <v>165851</v>
      </c>
    </row>
    <row r="199" spans="1:4" ht="31.5" x14ac:dyDescent="0.25">
      <c r="A199" s="69" t="s">
        <v>270</v>
      </c>
      <c r="B199" s="94">
        <v>137993</v>
      </c>
      <c r="C199" s="95">
        <v>151805</v>
      </c>
      <c r="D199" s="94">
        <v>165851</v>
      </c>
    </row>
    <row r="200" spans="1:4" ht="15.6" customHeight="1" x14ac:dyDescent="0.25">
      <c r="A200" s="69" t="s">
        <v>271</v>
      </c>
      <c r="B200" s="94">
        <v>137993</v>
      </c>
      <c r="C200" s="95">
        <v>151805</v>
      </c>
      <c r="D200" s="94">
        <v>165851</v>
      </c>
    </row>
    <row r="201" spans="1:4" ht="15" customHeight="1" x14ac:dyDescent="0.25">
      <c r="A201" s="69" t="s">
        <v>272</v>
      </c>
      <c r="B201" s="94">
        <v>137993</v>
      </c>
      <c r="C201" s="95">
        <v>151805</v>
      </c>
      <c r="D201" s="94">
        <v>165851</v>
      </c>
    </row>
    <row r="202" spans="1:4" ht="16.149999999999999" customHeight="1" x14ac:dyDescent="0.25">
      <c r="A202" s="69" t="s">
        <v>273</v>
      </c>
      <c r="B202" s="94">
        <v>137993</v>
      </c>
      <c r="C202" s="95">
        <v>151805</v>
      </c>
      <c r="D202" s="94">
        <v>165851</v>
      </c>
    </row>
    <row r="203" spans="1:4" ht="15" customHeight="1" x14ac:dyDescent="0.25">
      <c r="A203" s="69" t="s">
        <v>274</v>
      </c>
      <c r="B203" s="94">
        <v>137993</v>
      </c>
      <c r="C203" s="95">
        <v>151805</v>
      </c>
      <c r="D203" s="94">
        <v>165851</v>
      </c>
    </row>
    <row r="204" spans="1:4" ht="16.149999999999999" customHeight="1" x14ac:dyDescent="0.25">
      <c r="A204" s="69" t="s">
        <v>6</v>
      </c>
      <c r="B204" s="94">
        <v>206990</v>
      </c>
      <c r="C204" s="95">
        <v>227707</v>
      </c>
      <c r="D204" s="94">
        <v>248776</v>
      </c>
    </row>
    <row r="205" spans="1:4" ht="19.5" customHeight="1" x14ac:dyDescent="0.25">
      <c r="A205" s="70" t="s">
        <v>33</v>
      </c>
      <c r="B205" s="43">
        <f>SUM(B6:B204)</f>
        <v>45813700</v>
      </c>
      <c r="C205" s="43">
        <f t="shared" ref="C205" si="0">SUM(C6:C204)</f>
        <v>50399200</v>
      </c>
      <c r="D205" s="43">
        <f t="shared" ref="D205" si="1">SUM(D6:D204)</f>
        <v>55062500</v>
      </c>
    </row>
  </sheetData>
  <mergeCells count="2">
    <mergeCell ref="B1:D1"/>
    <mergeCell ref="A3:D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E10"/>
  <sheetViews>
    <sheetView view="pageBreakPreview" zoomScale="115" zoomScaleNormal="100" zoomScaleSheetLayoutView="115" workbookViewId="0">
      <selection activeCell="R10" sqref="R9:R10"/>
    </sheetView>
  </sheetViews>
  <sheetFormatPr defaultColWidth="9.140625" defaultRowHeight="15" x14ac:dyDescent="0.25"/>
  <cols>
    <col min="1" max="1" width="50" style="92" customWidth="1"/>
    <col min="2" max="2" width="19.85546875" style="92" customWidth="1"/>
    <col min="3" max="3" width="19.28515625" style="92" customWidth="1"/>
    <col min="4" max="4" width="17.42578125" style="92" customWidth="1"/>
    <col min="5" max="16384" width="9.140625" style="92"/>
  </cols>
  <sheetData>
    <row r="1" spans="1:5" ht="44.45" customHeight="1" x14ac:dyDescent="0.25">
      <c r="A1" s="87"/>
      <c r="B1" s="134"/>
      <c r="C1" s="134"/>
      <c r="D1" s="134"/>
    </row>
    <row r="2" spans="1:5" ht="23.25" customHeight="1" x14ac:dyDescent="0.25">
      <c r="A2" s="87"/>
      <c r="B2" s="87"/>
      <c r="C2" s="88"/>
      <c r="D2" s="99" t="s">
        <v>282</v>
      </c>
    </row>
    <row r="3" spans="1:5" ht="135" customHeight="1" x14ac:dyDescent="0.25">
      <c r="A3" s="138" t="s">
        <v>283</v>
      </c>
      <c r="B3" s="136"/>
      <c r="C3" s="136"/>
      <c r="D3" s="136"/>
      <c r="E3" s="93"/>
    </row>
    <row r="4" spans="1:5" ht="20.25" customHeight="1" x14ac:dyDescent="0.25">
      <c r="A4" s="87"/>
      <c r="B4" s="87"/>
      <c r="C4" s="89"/>
      <c r="D4" s="89" t="s">
        <v>0</v>
      </c>
      <c r="E4" s="93"/>
    </row>
    <row r="5" spans="1:5" ht="48.75" customHeight="1" x14ac:dyDescent="0.25">
      <c r="A5" s="38" t="s">
        <v>1</v>
      </c>
      <c r="B5" s="38" t="s">
        <v>2</v>
      </c>
      <c r="C5" s="38" t="s">
        <v>25</v>
      </c>
      <c r="D5" s="37" t="s">
        <v>34</v>
      </c>
      <c r="E5" s="93"/>
    </row>
    <row r="6" spans="1:5" ht="15" customHeight="1" x14ac:dyDescent="0.25">
      <c r="A6" s="91" t="s">
        <v>47</v>
      </c>
      <c r="B6" s="84">
        <v>2290990.96</v>
      </c>
      <c r="C6" s="84">
        <v>0</v>
      </c>
      <c r="D6" s="84">
        <v>0</v>
      </c>
    </row>
    <row r="7" spans="1:5" ht="19.5" customHeight="1" x14ac:dyDescent="0.25">
      <c r="A7" s="16" t="s">
        <v>33</v>
      </c>
      <c r="B7" s="17">
        <f>SUM(B6:B6)</f>
        <v>2290990.96</v>
      </c>
      <c r="C7" s="17">
        <f>SUM(C6:C6)</f>
        <v>0</v>
      </c>
      <c r="D7" s="17">
        <f>SUM(D6:D6)</f>
        <v>0</v>
      </c>
    </row>
    <row r="8" spans="1:5" x14ac:dyDescent="0.25">
      <c r="C8" s="39"/>
      <c r="D8" s="39"/>
    </row>
    <row r="9" spans="1:5" ht="15.75" x14ac:dyDescent="0.25">
      <c r="B9" s="76"/>
      <c r="C9" s="76"/>
      <c r="D9" s="76"/>
    </row>
    <row r="10" spans="1:5" ht="15.75" x14ac:dyDescent="0.25">
      <c r="B10" s="76"/>
      <c r="C10" s="79"/>
      <c r="D10" s="79"/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E14"/>
  <sheetViews>
    <sheetView view="pageBreakPreview" zoomScale="115" zoomScaleNormal="100" zoomScaleSheetLayoutView="115" workbookViewId="0">
      <selection activeCell="E2" sqref="E1:M1048576"/>
    </sheetView>
  </sheetViews>
  <sheetFormatPr defaultColWidth="9.140625" defaultRowHeight="15" x14ac:dyDescent="0.25"/>
  <cols>
    <col min="1" max="1" width="50" style="92" customWidth="1"/>
    <col min="2" max="2" width="19.85546875" style="92" customWidth="1"/>
    <col min="3" max="3" width="19.28515625" style="92" customWidth="1"/>
    <col min="4" max="4" width="17.42578125" style="92" customWidth="1"/>
    <col min="5" max="16384" width="9.140625" style="92"/>
  </cols>
  <sheetData>
    <row r="1" spans="1:5" ht="44.45" customHeight="1" x14ac:dyDescent="0.25">
      <c r="A1" s="87"/>
      <c r="B1" s="134"/>
      <c r="C1" s="134"/>
      <c r="D1" s="134"/>
    </row>
    <row r="2" spans="1:5" ht="23.25" customHeight="1" x14ac:dyDescent="0.25">
      <c r="A2" s="87"/>
      <c r="B2" s="87"/>
      <c r="C2" s="88"/>
      <c r="D2" s="99" t="s">
        <v>303</v>
      </c>
    </row>
    <row r="3" spans="1:5" ht="40.5" customHeight="1" x14ac:dyDescent="0.25">
      <c r="A3" s="138" t="s">
        <v>301</v>
      </c>
      <c r="B3" s="136"/>
      <c r="C3" s="136"/>
      <c r="D3" s="136"/>
      <c r="E3" s="93"/>
    </row>
    <row r="4" spans="1:5" ht="20.25" customHeight="1" x14ac:dyDescent="0.25">
      <c r="A4" s="87"/>
      <c r="B4" s="87"/>
      <c r="C4" s="89"/>
      <c r="D4" s="89" t="s">
        <v>0</v>
      </c>
      <c r="E4" s="93"/>
    </row>
    <row r="5" spans="1:5" ht="48.75" customHeight="1" x14ac:dyDescent="0.25">
      <c r="A5" s="38" t="s">
        <v>1</v>
      </c>
      <c r="B5" s="38" t="s">
        <v>2</v>
      </c>
      <c r="C5" s="38" t="s">
        <v>25</v>
      </c>
      <c r="D5" s="37" t="s">
        <v>34</v>
      </c>
      <c r="E5" s="93"/>
    </row>
    <row r="6" spans="1:5" ht="15.75" x14ac:dyDescent="0.25">
      <c r="A6" s="90" t="s">
        <v>47</v>
      </c>
      <c r="B6" s="110">
        <v>4379986.9400000004</v>
      </c>
      <c r="C6" s="110">
        <v>0</v>
      </c>
      <c r="D6" s="110">
        <v>0</v>
      </c>
      <c r="E6" s="93"/>
    </row>
    <row r="7" spans="1:5" ht="15.75" x14ac:dyDescent="0.25">
      <c r="A7" s="90" t="s">
        <v>298</v>
      </c>
      <c r="B7" s="110">
        <v>5139769.53</v>
      </c>
      <c r="C7" s="110">
        <v>0</v>
      </c>
      <c r="D7" s="110">
        <v>0</v>
      </c>
      <c r="E7" s="93"/>
    </row>
    <row r="8" spans="1:5" ht="15.75" x14ac:dyDescent="0.25">
      <c r="A8" s="90" t="s">
        <v>28</v>
      </c>
      <c r="B8" s="110">
        <v>2666928.11</v>
      </c>
      <c r="C8" s="110">
        <v>0</v>
      </c>
      <c r="D8" s="110">
        <v>0</v>
      </c>
      <c r="E8" s="93"/>
    </row>
    <row r="9" spans="1:5" ht="15.75" x14ac:dyDescent="0.25">
      <c r="A9" s="90" t="s">
        <v>7</v>
      </c>
      <c r="B9" s="110">
        <v>2210782.42</v>
      </c>
      <c r="C9" s="110">
        <v>0</v>
      </c>
      <c r="D9" s="110">
        <v>0</v>
      </c>
      <c r="E9" s="93"/>
    </row>
    <row r="10" spans="1:5" ht="15.75" x14ac:dyDescent="0.25">
      <c r="A10" s="90" t="s">
        <v>302</v>
      </c>
      <c r="B10" s="110">
        <v>763071.88</v>
      </c>
      <c r="C10" s="110">
        <v>0</v>
      </c>
      <c r="D10" s="110">
        <v>0</v>
      </c>
      <c r="E10" s="93"/>
    </row>
    <row r="11" spans="1:5" ht="19.5" customHeight="1" x14ac:dyDescent="0.25">
      <c r="A11" s="16" t="s">
        <v>33</v>
      </c>
      <c r="B11" s="15">
        <f>SUM(B6:B10)</f>
        <v>15160538.880000001</v>
      </c>
      <c r="C11" s="15">
        <f t="shared" ref="C11:D11" si="0">SUM(C6:C10)</f>
        <v>0</v>
      </c>
      <c r="D11" s="15">
        <f t="shared" si="0"/>
        <v>0</v>
      </c>
    </row>
    <row r="12" spans="1:5" x14ac:dyDescent="0.25">
      <c r="C12" s="39"/>
      <c r="D12" s="39"/>
    </row>
    <row r="13" spans="1:5" ht="15.75" x14ac:dyDescent="0.25">
      <c r="B13" s="76"/>
      <c r="C13" s="76"/>
      <c r="D13" s="76"/>
    </row>
    <row r="14" spans="1:5" ht="15.75" x14ac:dyDescent="0.25">
      <c r="B14" s="76"/>
      <c r="C14" s="79"/>
      <c r="D14" s="79"/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10"/>
  <sheetViews>
    <sheetView view="pageBreakPreview" zoomScale="115" zoomScaleNormal="100" zoomScaleSheetLayoutView="115" workbookViewId="0">
      <selection activeCell="C20" sqref="C20"/>
    </sheetView>
  </sheetViews>
  <sheetFormatPr defaultColWidth="9.140625" defaultRowHeight="15" x14ac:dyDescent="0.25"/>
  <cols>
    <col min="1" max="1" width="50" style="92" customWidth="1"/>
    <col min="2" max="2" width="19.85546875" style="92" customWidth="1"/>
    <col min="3" max="3" width="19.28515625" style="92" customWidth="1"/>
    <col min="4" max="4" width="17.42578125" style="92" customWidth="1"/>
    <col min="5" max="16384" width="9.140625" style="92"/>
  </cols>
  <sheetData>
    <row r="1" spans="1:4" ht="44.45" customHeight="1" x14ac:dyDescent="0.25">
      <c r="A1" s="87"/>
      <c r="B1" s="134"/>
      <c r="C1" s="134"/>
      <c r="D1" s="134"/>
    </row>
    <row r="2" spans="1:4" ht="23.25" customHeight="1" x14ac:dyDescent="0.25">
      <c r="A2" s="87"/>
      <c r="B2" s="87"/>
      <c r="C2" s="88"/>
      <c r="D2" s="99" t="s">
        <v>309</v>
      </c>
    </row>
    <row r="3" spans="1:4" ht="90.75" customHeight="1" x14ac:dyDescent="0.25">
      <c r="A3" s="138" t="s">
        <v>310</v>
      </c>
      <c r="B3" s="136"/>
      <c r="C3" s="136"/>
      <c r="D3" s="136"/>
    </row>
    <row r="4" spans="1:4" ht="20.25" customHeight="1" x14ac:dyDescent="0.25">
      <c r="A4" s="87"/>
      <c r="B4" s="87"/>
      <c r="C4" s="89"/>
      <c r="D4" s="89" t="s">
        <v>0</v>
      </c>
    </row>
    <row r="5" spans="1:4" ht="48.75" customHeight="1" x14ac:dyDescent="0.25">
      <c r="A5" s="38" t="s">
        <v>1</v>
      </c>
      <c r="B5" s="38" t="s">
        <v>2</v>
      </c>
      <c r="C5" s="38" t="s">
        <v>25</v>
      </c>
      <c r="D5" s="37" t="s">
        <v>34</v>
      </c>
    </row>
    <row r="6" spans="1:4" ht="15.75" x14ac:dyDescent="0.25">
      <c r="A6" s="90" t="s">
        <v>32</v>
      </c>
      <c r="B6" s="110">
        <v>36698505</v>
      </c>
      <c r="C6" s="110">
        <v>0</v>
      </c>
      <c r="D6" s="110">
        <v>0</v>
      </c>
    </row>
    <row r="7" spans="1:4" ht="19.5" customHeight="1" x14ac:dyDescent="0.25">
      <c r="A7" s="16" t="s">
        <v>33</v>
      </c>
      <c r="B7" s="15">
        <f>SUM(B6:B6)</f>
        <v>36698505</v>
      </c>
      <c r="C7" s="15">
        <f>SUM(C6:C6)</f>
        <v>0</v>
      </c>
      <c r="D7" s="15">
        <f>SUM(D6:D6)</f>
        <v>0</v>
      </c>
    </row>
    <row r="8" spans="1:4" x14ac:dyDescent="0.25">
      <c r="C8" s="39"/>
      <c r="D8" s="39"/>
    </row>
    <row r="9" spans="1:4" ht="15.75" x14ac:dyDescent="0.25">
      <c r="B9" s="76"/>
      <c r="C9" s="76"/>
      <c r="D9" s="76"/>
    </row>
    <row r="10" spans="1:4" ht="15.75" x14ac:dyDescent="0.25">
      <c r="B10" s="76"/>
      <c r="C10" s="79"/>
      <c r="D10" s="79"/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27</vt:i4>
      </vt:variant>
    </vt:vector>
  </HeadingPairs>
  <TitlesOfParts>
    <vt:vector size="54" baseType="lpstr">
      <vt:lpstr>Таблица 1.2</vt:lpstr>
      <vt:lpstr>Таблица 2.5</vt:lpstr>
      <vt:lpstr>Таблица 2.25</vt:lpstr>
      <vt:lpstr>Таблица 2.27</vt:lpstr>
      <vt:lpstr>Таблица 2.28</vt:lpstr>
      <vt:lpstr>Таблица 2.29</vt:lpstr>
      <vt:lpstr>Таблица 2.30</vt:lpstr>
      <vt:lpstr>Таблица 2.31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2.38</vt:lpstr>
      <vt:lpstr>Таблица 2.40</vt:lpstr>
      <vt:lpstr>Таблица 2.43</vt:lpstr>
      <vt:lpstr>Таблица 2.44</vt:lpstr>
      <vt:lpstr>Таблица 2.45</vt:lpstr>
      <vt:lpstr>Таблица 2.46</vt:lpstr>
      <vt:lpstr>Таблица 2.47</vt:lpstr>
      <vt:lpstr>Таблица 2.48</vt:lpstr>
      <vt:lpstr>Таблица 2.49</vt:lpstr>
      <vt:lpstr>Таблица 3.6</vt:lpstr>
      <vt:lpstr>Таблица 3.14</vt:lpstr>
      <vt:lpstr>Таблица 4.4</vt:lpstr>
      <vt:lpstr>Таблица 4.5</vt:lpstr>
      <vt:lpstr>Таблица 4.6</vt:lpstr>
      <vt:lpstr>'Таблица 1.2'!Область_печати</vt:lpstr>
      <vt:lpstr>'Таблица 2.25'!Область_печати</vt:lpstr>
      <vt:lpstr>'Таблица 2.27'!Область_печати</vt:lpstr>
      <vt:lpstr>'Таблица 2.28'!Область_печати</vt:lpstr>
      <vt:lpstr>'Таблица 2.29'!Область_печати</vt:lpstr>
      <vt:lpstr>'Таблица 2.30'!Область_печати</vt:lpstr>
      <vt:lpstr>'Таблица 2.31'!Область_печати</vt:lpstr>
      <vt:lpstr>'Таблица 2.32'!Область_печати</vt:lpstr>
      <vt:lpstr>'Таблица 2.33'!Область_печати</vt:lpstr>
      <vt:lpstr>'Таблица 2.34'!Область_печати</vt:lpstr>
      <vt:lpstr>'Таблица 2.35'!Область_печати</vt:lpstr>
      <vt:lpstr>'Таблица 2.36'!Область_печати</vt:lpstr>
      <vt:lpstr>'Таблица 2.38'!Область_печати</vt:lpstr>
      <vt:lpstr>'Таблица 2.40'!Область_печати</vt:lpstr>
      <vt:lpstr>'Таблица 2.43'!Область_печати</vt:lpstr>
      <vt:lpstr>'Таблица 2.44'!Область_печати</vt:lpstr>
      <vt:lpstr>'Таблица 2.45'!Область_печати</vt:lpstr>
      <vt:lpstr>'Таблица 2.46'!Область_печати</vt:lpstr>
      <vt:lpstr>'Таблица 2.47'!Область_печати</vt:lpstr>
      <vt:lpstr>'Таблица 2.48'!Область_печати</vt:lpstr>
      <vt:lpstr>'Таблица 2.49'!Область_печати</vt:lpstr>
      <vt:lpstr>'Таблица 2.5'!Область_печати</vt:lpstr>
      <vt:lpstr>'Таблица 3.14'!Область_печати</vt:lpstr>
      <vt:lpstr>'Таблица 3.6'!Область_печати</vt:lpstr>
      <vt:lpstr>'Таблица 4.4'!Область_печати</vt:lpstr>
      <vt:lpstr>'Таблица 4.5'!Область_печати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2022-10-24T07:10:38Z</cp:lastPrinted>
  <dcterms:created xsi:type="dcterms:W3CDTF">2021-10-06T09:27:02Z</dcterms:created>
  <dcterms:modified xsi:type="dcterms:W3CDTF">2024-02-22T12:19:12Z</dcterms:modified>
</cp:coreProperties>
</file>